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3242" sheetId="1" r:id="rId1"/>
  </sheets>
  <definedNames>
    <definedName name="_xlnm.Print_Area" localSheetId="0">КПК0113242!$A$1:$BQ$146</definedName>
  </definedNames>
  <calcPr calcId="144525"/>
</workbook>
</file>

<file path=xl/calcChain.xml><?xml version="1.0" encoding="utf-8"?>
<calcChain xmlns="http://schemas.openxmlformats.org/spreadsheetml/2006/main">
  <c r="BH109" i="1" l="1"/>
  <c r="BC109" i="1"/>
  <c r="BH107" i="1"/>
  <c r="BC107" i="1"/>
  <c r="BH106" i="1"/>
  <c r="BC106" i="1"/>
  <c r="BH105" i="1"/>
  <c r="BC105" i="1"/>
  <c r="BH104" i="1"/>
  <c r="BC104" i="1"/>
  <c r="BH103" i="1"/>
  <c r="BC103" i="1"/>
  <c r="BH102" i="1"/>
  <c r="BC102" i="1"/>
  <c r="BH100" i="1"/>
  <c r="BC100" i="1"/>
  <c r="BH99" i="1"/>
  <c r="BC99" i="1"/>
  <c r="BH98" i="1"/>
  <c r="BC98" i="1"/>
  <c r="BH97" i="1"/>
  <c r="BC97" i="1"/>
  <c r="BH95" i="1"/>
  <c r="BC95" i="1"/>
  <c r="BH94" i="1"/>
  <c r="BC94" i="1"/>
  <c r="BD84" i="1"/>
  <c r="AY84" i="1"/>
  <c r="AS84" i="1"/>
  <c r="AC84" i="1"/>
  <c r="BD83" i="1"/>
  <c r="AY83" i="1"/>
  <c r="AS83" i="1"/>
  <c r="AC83" i="1"/>
  <c r="BD82" i="1"/>
  <c r="AY82" i="1"/>
  <c r="AS82" i="1"/>
  <c r="AC82" i="1"/>
  <c r="BD81" i="1"/>
  <c r="AY81" i="1"/>
  <c r="AS81" i="1"/>
  <c r="AC81" i="1"/>
  <c r="BD80" i="1"/>
  <c r="AY80" i="1"/>
  <c r="AS80" i="1"/>
  <c r="AC80" i="1"/>
  <c r="BD79" i="1"/>
  <c r="AY79" i="1"/>
  <c r="AS79" i="1"/>
  <c r="AC79" i="1"/>
  <c r="BD78" i="1"/>
  <c r="AY78" i="1"/>
  <c r="AS78" i="1"/>
  <c r="AC78" i="1"/>
  <c r="BD77" i="1"/>
  <c r="AY77" i="1"/>
  <c r="AS77" i="1"/>
  <c r="AC77" i="1"/>
  <c r="BI53" i="1"/>
  <c r="BD53" i="1"/>
  <c r="AZ53" i="1"/>
  <c r="AK53" i="1"/>
  <c r="BI52" i="1"/>
  <c r="BD52" i="1"/>
  <c r="AZ52" i="1"/>
  <c r="AK52" i="1"/>
  <c r="BI51" i="1"/>
  <c r="BD51" i="1"/>
  <c r="AZ51" i="1"/>
  <c r="AK51" i="1"/>
  <c r="BI50" i="1"/>
  <c r="BD50" i="1"/>
  <c r="AZ50" i="1"/>
  <c r="AK50" i="1"/>
  <c r="BI49" i="1"/>
  <c r="BD49" i="1"/>
  <c r="AZ49" i="1"/>
  <c r="AK49" i="1"/>
  <c r="BI48" i="1"/>
  <c r="BD48" i="1"/>
  <c r="AZ48" i="1"/>
  <c r="AK48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I77" i="1" l="1"/>
  <c r="BI78" i="1"/>
  <c r="BI79" i="1"/>
  <c r="BI80" i="1"/>
  <c r="BI81" i="1"/>
  <c r="BI82" i="1"/>
  <c r="BI83" i="1"/>
  <c r="BI84" i="1"/>
  <c r="BN43" i="1"/>
  <c r="BN44" i="1"/>
  <c r="BN45" i="1"/>
  <c r="BN46" i="1"/>
  <c r="BN47" i="1"/>
  <c r="BN48" i="1"/>
  <c r="BN49" i="1"/>
  <c r="BN50" i="1"/>
  <c r="BN51" i="1"/>
  <c r="BN52" i="1"/>
  <c r="BN53" i="1"/>
</calcChain>
</file>

<file path=xl/sharedStrings.xml><?xml version="1.0" encoding="utf-8"?>
<sst xmlns="http://schemas.openxmlformats.org/spreadsheetml/2006/main" count="264" uniqueCount="149">
  <si>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</si>
  <si>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</si>
  <si>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</si>
  <si>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</si>
  <si>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</si>
  <si>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</si>
  <si>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</si>
  <si>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</si>
  <si>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</si>
  <si>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</si>
  <si>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</si>
  <si>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</si>
  <si>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</si>
  <si>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</si>
  <si>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</si>
  <si>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</si>
  <si>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</si>
  <si>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</si>
  <si>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</si>
  <si>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</si>
  <si>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</si>
  <si>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</si>
  <si>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</si>
  <si>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</si>
  <si>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</si>
  <si>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</si>
  <si>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</si>
  <si>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</si>
  <si>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</si>
  <si>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</si>
  <si>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</si>
  <si>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</si>
  <si>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</si>
  <si>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</si>
  <si>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</si>
  <si>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</si>
  <si>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</si>
  <si>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</si>
  <si>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</si>
  <si>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</si>
  <si>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</si>
  <si>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</si>
  <si>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</si>
  <si>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</si>
  <si>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</si>
  <si>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</si>
  <si>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</si>
  <si>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</si>
  <si>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</si>
  <si>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</si>
  <si>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</si>
  <si>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</si>
  <si>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</si>
  <si>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</si>
  <si>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</si>
  <si>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</si>
  <si>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</si>
  <si>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</si>
  <si>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</si>
  <si>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</si>
  <si>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</si>
  <si>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</si>
  <si>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</si>
  <si>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</si>
  <si>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</si>
  <si>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</si>
  <si>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</si>
  <si>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</si>
  <si>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</si>
  <si>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</si>
  <si>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</si>
  <si>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</si>
  <si>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</si>
  <si>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</si>
  <si>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</si>
  <si>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</si>
  <si>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</si>
  <si>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</si>
  <si>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</si>
  <si>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</si>
  <si>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</si>
  <si>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</si>
  <si>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</si>
  <si>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</si>
  <si>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</si>
  <si>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</si>
  <si>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надання соціальної допомоги окремим категоріям населення</t>
  </si>
  <si>
    <t>надання соціальної допопомоги на поховання деяких категорій осіб виконавцю волевиявлення померлого або особі,яка зобов"язалась поховати померлого</t>
  </si>
  <si>
    <t>Програма відшкодування витрат на здійснення поховання загиблих (померлих) захисників України на 2023 рік.</t>
  </si>
  <si>
    <t>Адресна матеріальна допомога на лікування</t>
  </si>
  <si>
    <t>Адресна матеріальна допомога на відновлення будинку,Андріанова О.В.</t>
  </si>
  <si>
    <t>Матеріальна допомога на підтримку членів сімей загиблих (померлих) військослужбовців</t>
  </si>
  <si>
    <t>Адресна матеріальна допомога на лікування Блінов С.В.</t>
  </si>
  <si>
    <t>УСЬОГО</t>
  </si>
  <si>
    <t>Відхилення обсягів касових видатків за напрямом використання бюджетних коштів від обсягів, затверджених у паспорті бюджетної програми виникло через незалежні від виконавця програми обставини.</t>
  </si>
  <si>
    <t>Відхилення відсутні</t>
  </si>
  <si>
    <t>Програма соціального захисту окремих категорій населення Ічнянської ОТГ на 2021-2023 роки</t>
  </si>
  <si>
    <t>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роки.</t>
  </si>
  <si>
    <t>Програма поховання померлих безрідних та невідомих громадян на 2021-2023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</si>
  <si>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2023 рік</t>
  </si>
  <si>
    <t>Програма пільги хворим з хронічною нирковою недостатністю, що отримують програмний гемодіаліз на 2023 рік</t>
  </si>
  <si>
    <t>Програма відшкодування витрат на здійснення поховання загиблих (померлих) захисників України на 2023р.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</si>
  <si>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російської федерації проти України</t>
  </si>
  <si>
    <t>Усього</t>
  </si>
  <si>
    <t>затрат</t>
  </si>
  <si>
    <t/>
  </si>
  <si>
    <t>Обсяг видатків на соціальне забезпечення населення</t>
  </si>
  <si>
    <t>грн.</t>
  </si>
  <si>
    <t>кошторис</t>
  </si>
  <si>
    <t>Надання адресної матеріальної допомоги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</si>
  <si>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</si>
  <si>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</si>
  <si>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</si>
  <si>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Розрахунково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</si>
  <si>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</si>
  <si>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</si>
  <si>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кількість громадян,яким буде надана адресна матеріальна допомога</t>
  </si>
  <si>
    <t>ефективності</t>
  </si>
  <si>
    <t>Вчасна виплата допомоги, згідно рішення виконкому</t>
  </si>
  <si>
    <t>відс.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</si>
  <si>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</si>
  <si>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</si>
  <si>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>розмір одноразової матеріальної допомоги на ліквідацію наслідків надзвичайної ситуації (пожежа) на одне домогосподарство</t>
  </si>
  <si>
    <t>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</si>
  <si>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</si>
  <si>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якості</t>
  </si>
  <si>
    <t>Якісна, консультативна робота і швидке оформлення документів на отримання допомоги</t>
  </si>
  <si>
    <t>Виплата допомог проводилась згідно фактично нарахованих допомог.</t>
  </si>
  <si>
    <t>Розбіжності відсутні</t>
  </si>
  <si>
    <t>Розбіжності між фактичними та затвердженими результативними показниками пояснюється тим, що зменшилась кількісті осіб ,які звернулися за матеріальною допомогою.</t>
  </si>
  <si>
    <t>Розбіжності між фактичними та затвердженими результативними показниками пояснюється тим, що зменшилась кількісті осіб,які звернулися за матеріальною допомогою.</t>
  </si>
  <si>
    <t>Для забезпечення соціальних виплат у вигляді матеріальної допомоги соціально незахищеним громадянам на 2023 рік за КПКВК 0113242 "Інші заходи у сфері соціального захисту і соціального забезпечення затверджений обсяг бюджетних призначень загального фонду у сумі 1836000,00 грн. Касові видатки по загальному фонду склали 71,72 %. Виплата допомог проводилась згідно фактичних нарахувань.</t>
  </si>
  <si>
    <t>Бюджетна програма має декілька завдань, які протягом бюджетного періоду виконані. Виконання бюджетної програми забезпечило надання соціальної підтримки у вигляді матеріальної допомоги соціально незахищеним громадянам. 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</si>
  <si>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соціального захисту та соціального забезпечення населення громади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</si>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</sst>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16" fillId="0" borderId="0" xfId="0" applyFont="1"/>
    <xf numFmtId="0" fontId="7" fillId="0" borderId="0" xfId="0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0" fillId="0" borderId="0" xfId="0" quotePrefix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6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6"/>
  <sheetViews>
    <sheetView tabSelected="1" topLeftCell="A102" zoomScaleNormal="100" workbookViewId="0">
      <selection activeCell="C83" sqref="C83:R8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9" t="s">
        <v>59</v>
      </c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</row>
    <row r="3" spans="1:64" ht="9" customHeight="1" x14ac:dyDescent="0.2"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</row>
    <row r="4" spans="1:64" ht="15.75" customHeight="1" x14ac:dyDescent="0.2"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</row>
    <row r="7" spans="1:64" ht="9.75" hidden="1" customHeight="1" x14ac:dyDescent="0.2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</row>
    <row r="8" spans="1:64" ht="9.75" hidden="1" customHeight="1" x14ac:dyDescent="0.2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</row>
    <row r="9" spans="1:64" ht="8.25" hidden="1" customHeight="1" x14ac:dyDescent="0.2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</row>
    <row r="10" spans="1:64" ht="15.75" x14ac:dyDescent="0.2">
      <c r="A10" s="142" t="s">
        <v>18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</row>
    <row r="11" spans="1:64" ht="15.75" customHeight="1" x14ac:dyDescent="0.2">
      <c r="A11" s="142" t="s">
        <v>35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</row>
    <row r="12" spans="1:64" ht="15.75" customHeight="1" x14ac:dyDescent="0.2">
      <c r="A12" s="142" t="s">
        <v>143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</row>
    <row r="13" spans="1:64" ht="6" hidden="1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0.25" customHeight="1" x14ac:dyDescent="0.2">
      <c r="A14" s="18" t="s">
        <v>7</v>
      </c>
      <c r="B14" s="143" t="s">
        <v>134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9"/>
      <c r="N14" s="145" t="s">
        <v>135</v>
      </c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20"/>
      <c r="AU14" s="143" t="s">
        <v>140</v>
      </c>
      <c r="AV14" s="144"/>
      <c r="AW14" s="144"/>
      <c r="AX14" s="144"/>
      <c r="AY14" s="144"/>
      <c r="AZ14" s="144"/>
      <c r="BA14" s="144"/>
      <c r="BB14" s="144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7" t="s">
        <v>51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21"/>
      <c r="N15" s="148" t="s">
        <v>52</v>
      </c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21"/>
      <c r="AU15" s="147" t="s">
        <v>53</v>
      </c>
      <c r="AV15" s="147"/>
      <c r="AW15" s="147"/>
      <c r="AX15" s="147"/>
      <c r="AY15" s="147"/>
      <c r="AZ15" s="147"/>
      <c r="BA15" s="147"/>
      <c r="BB15" s="147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0.7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2.5" customHeight="1" x14ac:dyDescent="0.2">
      <c r="A17" s="23" t="s">
        <v>33</v>
      </c>
      <c r="B17" s="143" t="s">
        <v>146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9"/>
      <c r="N17" s="145" t="s">
        <v>135</v>
      </c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20"/>
      <c r="AU17" s="143" t="s">
        <v>140</v>
      </c>
      <c r="AV17" s="144"/>
      <c r="AW17" s="144"/>
      <c r="AX17" s="144"/>
      <c r="AY17" s="144"/>
      <c r="AZ17" s="144"/>
      <c r="BA17" s="144"/>
      <c r="BB17" s="144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2.5" customHeight="1" x14ac:dyDescent="0.2">
      <c r="A18" s="26"/>
      <c r="B18" s="147" t="s">
        <v>51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21"/>
      <c r="N18" s="148" t="s">
        <v>54</v>
      </c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21"/>
      <c r="AU18" s="147" t="s">
        <v>53</v>
      </c>
      <c r="AV18" s="147"/>
      <c r="AW18" s="147"/>
      <c r="AX18" s="147"/>
      <c r="AY18" s="147"/>
      <c r="AZ18" s="147"/>
      <c r="BA18" s="147"/>
      <c r="BB18" s="147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hidden="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3" t="s">
        <v>144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/>
      <c r="N20" s="143" t="s">
        <v>147</v>
      </c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24"/>
      <c r="AA20" s="143" t="s">
        <v>148</v>
      </c>
      <c r="AB20" s="144"/>
      <c r="AC20" s="144"/>
      <c r="AD20" s="144"/>
      <c r="AE20" s="144"/>
      <c r="AF20" s="144"/>
      <c r="AG20" s="144"/>
      <c r="AH20" s="144"/>
      <c r="AI20" s="144"/>
      <c r="AJ20" s="24"/>
      <c r="AK20" s="150" t="s">
        <v>145</v>
      </c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24"/>
      <c r="BE20" s="143" t="s">
        <v>141</v>
      </c>
      <c r="BF20" s="144"/>
      <c r="BG20" s="144"/>
      <c r="BH20" s="144"/>
      <c r="BI20" s="144"/>
      <c r="BJ20" s="144"/>
      <c r="BK20" s="144"/>
      <c r="BL20" s="144"/>
    </row>
    <row r="21" spans="1:79" ht="23.25" customHeight="1" x14ac:dyDescent="0.2">
      <c r="A21"/>
      <c r="B21" s="147" t="s">
        <v>51</v>
      </c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/>
      <c r="N21" s="147" t="s">
        <v>55</v>
      </c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27"/>
      <c r="AA21" s="151" t="s">
        <v>56</v>
      </c>
      <c r="AB21" s="151"/>
      <c r="AC21" s="151"/>
      <c r="AD21" s="151"/>
      <c r="AE21" s="151"/>
      <c r="AF21" s="151"/>
      <c r="AG21" s="151"/>
      <c r="AH21" s="151"/>
      <c r="AI21" s="151"/>
      <c r="AJ21" s="27"/>
      <c r="AK21" s="152" t="s">
        <v>57</v>
      </c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27"/>
      <c r="BE21" s="147" t="s">
        <v>58</v>
      </c>
      <c r="BF21" s="147"/>
      <c r="BG21" s="147"/>
      <c r="BH21" s="147"/>
      <c r="BI21" s="147"/>
      <c r="BJ21" s="147"/>
      <c r="BK21" s="147"/>
      <c r="BL21" s="147"/>
    </row>
    <row r="22" spans="1:79" ht="0.75" customHeight="1" x14ac:dyDescent="0.2"/>
    <row r="23" spans="1:79" ht="15.75" customHeight="1" x14ac:dyDescent="0.2">
      <c r="A23" s="99" t="s">
        <v>80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</row>
    <row r="24" spans="1:79" ht="20.25" customHeight="1" x14ac:dyDescent="0.2">
      <c r="A24" s="104" t="s">
        <v>3</v>
      </c>
      <c r="B24" s="104"/>
      <c r="C24" s="104"/>
      <c r="D24" s="104"/>
      <c r="E24" s="104"/>
      <c r="F24" s="104"/>
      <c r="G24" s="105" t="s">
        <v>38</v>
      </c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7"/>
    </row>
    <row r="25" spans="1:79" ht="10.5" hidden="1" customHeight="1" x14ac:dyDescent="0.2">
      <c r="A25" s="66" t="s">
        <v>36</v>
      </c>
      <c r="B25" s="66"/>
      <c r="C25" s="66"/>
      <c r="D25" s="66"/>
      <c r="E25" s="66"/>
      <c r="F25" s="66"/>
      <c r="G25" s="108" t="s">
        <v>14</v>
      </c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10"/>
      <c r="CA25" s="1" t="s">
        <v>49</v>
      </c>
    </row>
    <row r="26" spans="1:79" ht="15" customHeight="1" x14ac:dyDescent="0.2">
      <c r="A26" s="66">
        <v>1</v>
      </c>
      <c r="B26" s="66"/>
      <c r="C26" s="66"/>
      <c r="D26" s="66"/>
      <c r="E26" s="66"/>
      <c r="F26" s="66"/>
      <c r="G26" s="100" t="s">
        <v>81</v>
      </c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2"/>
      <c r="CA26" s="1" t="s">
        <v>47</v>
      </c>
    </row>
    <row r="27" spans="1:79" ht="12.75" hidden="1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99" t="s">
        <v>40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</row>
    <row r="29" spans="1:79" ht="15.95" customHeight="1" x14ac:dyDescent="0.2">
      <c r="A29" s="149" t="s">
        <v>133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</row>
    <row r="30" spans="1:79" ht="2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99" t="s">
        <v>41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</row>
    <row r="32" spans="1:79" ht="21" customHeight="1" x14ac:dyDescent="0.2">
      <c r="A32" s="104" t="s">
        <v>3</v>
      </c>
      <c r="B32" s="104"/>
      <c r="C32" s="104"/>
      <c r="D32" s="104"/>
      <c r="E32" s="104"/>
      <c r="F32" s="104"/>
      <c r="G32" s="105" t="s">
        <v>39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7"/>
    </row>
    <row r="33" spans="1:79" ht="10.5" hidden="1" customHeight="1" x14ac:dyDescent="0.2">
      <c r="A33" s="66" t="s">
        <v>13</v>
      </c>
      <c r="B33" s="66"/>
      <c r="C33" s="66"/>
      <c r="D33" s="66"/>
      <c r="E33" s="66"/>
      <c r="F33" s="66"/>
      <c r="G33" s="108" t="s">
        <v>14</v>
      </c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10"/>
      <c r="CA33" s="1" t="s">
        <v>50</v>
      </c>
    </row>
    <row r="34" spans="1:79" ht="15" customHeight="1" x14ac:dyDescent="0.2">
      <c r="A34" s="66">
        <v>1</v>
      </c>
      <c r="B34" s="66"/>
      <c r="C34" s="66"/>
      <c r="D34" s="66"/>
      <c r="E34" s="66"/>
      <c r="F34" s="66"/>
      <c r="G34" s="100" t="s">
        <v>82</v>
      </c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2"/>
      <c r="CA34" s="1" t="s">
        <v>48</v>
      </c>
    </row>
    <row r="35" spans="1:79" ht="1.5" customHeight="1" x14ac:dyDescent="0.2"/>
    <row r="36" spans="1:79" ht="15.75" customHeight="1" x14ac:dyDescent="0.2">
      <c r="A36" s="99" t="s">
        <v>74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</row>
    <row r="37" spans="1:79" ht="15.75" customHeight="1" x14ac:dyDescent="0.2">
      <c r="A37" s="99" t="s">
        <v>75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</row>
    <row r="38" spans="1:79" ht="13.5" customHeight="1" x14ac:dyDescent="0.2">
      <c r="A38" s="103" t="s">
        <v>142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</row>
    <row r="39" spans="1:79" ht="39.75" customHeight="1" x14ac:dyDescent="0.2">
      <c r="A39" s="89" t="s">
        <v>3</v>
      </c>
      <c r="B39" s="89"/>
      <c r="C39" s="89" t="s">
        <v>67</v>
      </c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 t="s">
        <v>25</v>
      </c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 t="s">
        <v>44</v>
      </c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 t="s">
        <v>0</v>
      </c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</row>
    <row r="40" spans="1:79" ht="29.1" customHeight="1" x14ac:dyDescent="0.2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 t="s">
        <v>2</v>
      </c>
      <c r="AB40" s="89"/>
      <c r="AC40" s="89"/>
      <c r="AD40" s="89"/>
      <c r="AE40" s="89"/>
      <c r="AF40" s="89" t="s">
        <v>1</v>
      </c>
      <c r="AG40" s="89"/>
      <c r="AH40" s="89"/>
      <c r="AI40" s="89"/>
      <c r="AJ40" s="89"/>
      <c r="AK40" s="89" t="s">
        <v>26</v>
      </c>
      <c r="AL40" s="89"/>
      <c r="AM40" s="89"/>
      <c r="AN40" s="89"/>
      <c r="AO40" s="89"/>
      <c r="AP40" s="89" t="s">
        <v>2</v>
      </c>
      <c r="AQ40" s="89"/>
      <c r="AR40" s="89"/>
      <c r="AS40" s="89"/>
      <c r="AT40" s="89"/>
      <c r="AU40" s="89" t="s">
        <v>1</v>
      </c>
      <c r="AV40" s="89"/>
      <c r="AW40" s="89"/>
      <c r="AX40" s="89"/>
      <c r="AY40" s="89"/>
      <c r="AZ40" s="89" t="s">
        <v>26</v>
      </c>
      <c r="BA40" s="89"/>
      <c r="BB40" s="89"/>
      <c r="BC40" s="89"/>
      <c r="BD40" s="89" t="s">
        <v>2</v>
      </c>
      <c r="BE40" s="89"/>
      <c r="BF40" s="89"/>
      <c r="BG40" s="89"/>
      <c r="BH40" s="89"/>
      <c r="BI40" s="89" t="s">
        <v>1</v>
      </c>
      <c r="BJ40" s="89"/>
      <c r="BK40" s="89"/>
      <c r="BL40" s="89"/>
      <c r="BM40" s="89"/>
      <c r="BN40" s="89" t="s">
        <v>27</v>
      </c>
      <c r="BO40" s="89"/>
      <c r="BP40" s="89"/>
      <c r="BQ40" s="89"/>
    </row>
    <row r="41" spans="1:79" ht="15.95" customHeight="1" x14ac:dyDescent="0.2">
      <c r="A41" s="119">
        <v>1</v>
      </c>
      <c r="B41" s="119"/>
      <c r="C41" s="119">
        <v>2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1">
        <v>3</v>
      </c>
      <c r="AB41" s="112"/>
      <c r="AC41" s="112"/>
      <c r="AD41" s="112"/>
      <c r="AE41" s="113"/>
      <c r="AF41" s="111">
        <v>4</v>
      </c>
      <c r="AG41" s="112"/>
      <c r="AH41" s="112"/>
      <c r="AI41" s="112"/>
      <c r="AJ41" s="113"/>
      <c r="AK41" s="111">
        <v>5</v>
      </c>
      <c r="AL41" s="112"/>
      <c r="AM41" s="112"/>
      <c r="AN41" s="112"/>
      <c r="AO41" s="113"/>
      <c r="AP41" s="111">
        <v>6</v>
      </c>
      <c r="AQ41" s="112"/>
      <c r="AR41" s="112"/>
      <c r="AS41" s="112"/>
      <c r="AT41" s="113"/>
      <c r="AU41" s="111">
        <v>7</v>
      </c>
      <c r="AV41" s="112"/>
      <c r="AW41" s="112"/>
      <c r="AX41" s="112"/>
      <c r="AY41" s="113"/>
      <c r="AZ41" s="111">
        <v>8</v>
      </c>
      <c r="BA41" s="112"/>
      <c r="BB41" s="112"/>
      <c r="BC41" s="113"/>
      <c r="BD41" s="111">
        <v>9</v>
      </c>
      <c r="BE41" s="112"/>
      <c r="BF41" s="112"/>
      <c r="BG41" s="112"/>
      <c r="BH41" s="113"/>
      <c r="BI41" s="119">
        <v>10</v>
      </c>
      <c r="BJ41" s="119"/>
      <c r="BK41" s="119"/>
      <c r="BL41" s="119"/>
      <c r="BM41" s="119"/>
      <c r="BN41" s="119">
        <v>11</v>
      </c>
      <c r="BO41" s="119"/>
      <c r="BP41" s="119"/>
      <c r="BQ41" s="119"/>
    </row>
    <row r="42" spans="1:79" ht="15.75" hidden="1" customHeight="1" x14ac:dyDescent="0.2">
      <c r="A42" s="66" t="s">
        <v>13</v>
      </c>
      <c r="B42" s="66"/>
      <c r="C42" s="137" t="s">
        <v>14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8"/>
      <c r="AA42" s="91" t="s">
        <v>10</v>
      </c>
      <c r="AB42" s="91"/>
      <c r="AC42" s="91"/>
      <c r="AD42" s="91"/>
      <c r="AE42" s="91"/>
      <c r="AF42" s="91" t="s">
        <v>9</v>
      </c>
      <c r="AG42" s="91"/>
      <c r="AH42" s="91"/>
      <c r="AI42" s="91"/>
      <c r="AJ42" s="91"/>
      <c r="AK42" s="48" t="s">
        <v>16</v>
      </c>
      <c r="AL42" s="48"/>
      <c r="AM42" s="48"/>
      <c r="AN42" s="48"/>
      <c r="AO42" s="48"/>
      <c r="AP42" s="91" t="s">
        <v>11</v>
      </c>
      <c r="AQ42" s="91"/>
      <c r="AR42" s="91"/>
      <c r="AS42" s="91"/>
      <c r="AT42" s="91"/>
      <c r="AU42" s="91" t="s">
        <v>12</v>
      </c>
      <c r="AV42" s="91"/>
      <c r="AW42" s="91"/>
      <c r="AX42" s="91"/>
      <c r="AY42" s="91"/>
      <c r="AZ42" s="48" t="s">
        <v>16</v>
      </c>
      <c r="BA42" s="48"/>
      <c r="BB42" s="48"/>
      <c r="BC42" s="48"/>
      <c r="BD42" s="56" t="s">
        <v>31</v>
      </c>
      <c r="BE42" s="56"/>
      <c r="BF42" s="56"/>
      <c r="BG42" s="56"/>
      <c r="BH42" s="56"/>
      <c r="BI42" s="56" t="s">
        <v>31</v>
      </c>
      <c r="BJ42" s="56"/>
      <c r="BK42" s="56"/>
      <c r="BL42" s="56"/>
      <c r="BM42" s="56"/>
      <c r="BN42" s="92" t="s">
        <v>16</v>
      </c>
      <c r="BO42" s="92"/>
      <c r="BP42" s="92"/>
      <c r="BQ42" s="92"/>
      <c r="CA42" s="1" t="s">
        <v>19</v>
      </c>
    </row>
    <row r="43" spans="1:79" ht="25.5" customHeight="1" x14ac:dyDescent="0.2">
      <c r="A43" s="83">
        <v>1</v>
      </c>
      <c r="B43" s="83"/>
      <c r="C43" s="84" t="s">
        <v>83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80">
        <v>10000</v>
      </c>
      <c r="AB43" s="80"/>
      <c r="AC43" s="80"/>
      <c r="AD43" s="80"/>
      <c r="AE43" s="80"/>
      <c r="AF43" s="80">
        <v>0</v>
      </c>
      <c r="AG43" s="80"/>
      <c r="AH43" s="80"/>
      <c r="AI43" s="80"/>
      <c r="AJ43" s="80"/>
      <c r="AK43" s="80">
        <f t="shared" ref="AK43:AK53" si="0">AA43+AF43</f>
        <v>10000</v>
      </c>
      <c r="AL43" s="80"/>
      <c r="AM43" s="80"/>
      <c r="AN43" s="80"/>
      <c r="AO43" s="80"/>
      <c r="AP43" s="80">
        <v>436.84</v>
      </c>
      <c r="AQ43" s="80"/>
      <c r="AR43" s="80"/>
      <c r="AS43" s="80"/>
      <c r="AT43" s="80"/>
      <c r="AU43" s="80">
        <v>0</v>
      </c>
      <c r="AV43" s="80"/>
      <c r="AW43" s="80"/>
      <c r="AX43" s="80"/>
      <c r="AY43" s="80"/>
      <c r="AZ43" s="80">
        <f t="shared" ref="AZ43:AZ53" si="1">AP43+AU43</f>
        <v>436.84</v>
      </c>
      <c r="BA43" s="80"/>
      <c r="BB43" s="80"/>
      <c r="BC43" s="80"/>
      <c r="BD43" s="80">
        <f t="shared" ref="BD43:BD53" si="2">AP43-AA43</f>
        <v>-9563.16</v>
      </c>
      <c r="BE43" s="80"/>
      <c r="BF43" s="80"/>
      <c r="BG43" s="80"/>
      <c r="BH43" s="80"/>
      <c r="BI43" s="80">
        <f t="shared" ref="BI43:BI53" si="3">AU43-AF43</f>
        <v>0</v>
      </c>
      <c r="BJ43" s="80"/>
      <c r="BK43" s="80"/>
      <c r="BL43" s="80"/>
      <c r="BM43" s="80"/>
      <c r="BN43" s="80">
        <f t="shared" ref="BN43:BN53" si="4">BD43+BI43</f>
        <v>-9563.16</v>
      </c>
      <c r="BO43" s="80"/>
      <c r="BP43" s="80"/>
      <c r="BQ43" s="80"/>
      <c r="CA43" s="1" t="s">
        <v>20</v>
      </c>
    </row>
    <row r="44" spans="1:79" ht="25.5" customHeight="1" x14ac:dyDescent="0.2">
      <c r="A44" s="83">
        <v>2</v>
      </c>
      <c r="B44" s="83"/>
      <c r="C44" s="84" t="s">
        <v>84</v>
      </c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9"/>
      <c r="AA44" s="80">
        <v>108000</v>
      </c>
      <c r="AB44" s="80"/>
      <c r="AC44" s="80"/>
      <c r="AD44" s="80"/>
      <c r="AE44" s="80"/>
      <c r="AF44" s="80">
        <v>0</v>
      </c>
      <c r="AG44" s="80"/>
      <c r="AH44" s="80"/>
      <c r="AI44" s="80"/>
      <c r="AJ44" s="80"/>
      <c r="AK44" s="80">
        <f t="shared" si="0"/>
        <v>108000</v>
      </c>
      <c r="AL44" s="80"/>
      <c r="AM44" s="80"/>
      <c r="AN44" s="80"/>
      <c r="AO44" s="80"/>
      <c r="AP44" s="80">
        <v>107055.48</v>
      </c>
      <c r="AQ44" s="80"/>
      <c r="AR44" s="80"/>
      <c r="AS44" s="80"/>
      <c r="AT44" s="80"/>
      <c r="AU44" s="80">
        <v>0</v>
      </c>
      <c r="AV44" s="80"/>
      <c r="AW44" s="80"/>
      <c r="AX44" s="80"/>
      <c r="AY44" s="80"/>
      <c r="AZ44" s="80">
        <f t="shared" si="1"/>
        <v>107055.48</v>
      </c>
      <c r="BA44" s="80"/>
      <c r="BB44" s="80"/>
      <c r="BC44" s="80"/>
      <c r="BD44" s="80">
        <f t="shared" si="2"/>
        <v>-944.52000000000407</v>
      </c>
      <c r="BE44" s="80"/>
      <c r="BF44" s="80"/>
      <c r="BG44" s="80"/>
      <c r="BH44" s="80"/>
      <c r="BI44" s="80">
        <f t="shared" si="3"/>
        <v>0</v>
      </c>
      <c r="BJ44" s="80"/>
      <c r="BK44" s="80"/>
      <c r="BL44" s="80"/>
      <c r="BM44" s="80"/>
      <c r="BN44" s="80">
        <f t="shared" si="4"/>
        <v>-944.52000000000407</v>
      </c>
      <c r="BO44" s="80"/>
      <c r="BP44" s="80"/>
      <c r="BQ44" s="80"/>
    </row>
    <row r="45" spans="1:79" ht="25.5" customHeight="1" x14ac:dyDescent="0.2">
      <c r="A45" s="83">
        <v>3</v>
      </c>
      <c r="B45" s="83"/>
      <c r="C45" s="84" t="s">
        <v>85</v>
      </c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9"/>
      <c r="AA45" s="80">
        <v>20000</v>
      </c>
      <c r="AB45" s="80"/>
      <c r="AC45" s="80"/>
      <c r="AD45" s="80"/>
      <c r="AE45" s="80"/>
      <c r="AF45" s="80">
        <v>0</v>
      </c>
      <c r="AG45" s="80"/>
      <c r="AH45" s="80"/>
      <c r="AI45" s="80"/>
      <c r="AJ45" s="80"/>
      <c r="AK45" s="80">
        <f t="shared" si="0"/>
        <v>20000</v>
      </c>
      <c r="AL45" s="80"/>
      <c r="AM45" s="80"/>
      <c r="AN45" s="80"/>
      <c r="AO45" s="80"/>
      <c r="AP45" s="80">
        <v>9280.74</v>
      </c>
      <c r="AQ45" s="80"/>
      <c r="AR45" s="80"/>
      <c r="AS45" s="80"/>
      <c r="AT45" s="80"/>
      <c r="AU45" s="80">
        <v>0</v>
      </c>
      <c r="AV45" s="80"/>
      <c r="AW45" s="80"/>
      <c r="AX45" s="80"/>
      <c r="AY45" s="80"/>
      <c r="AZ45" s="80">
        <f t="shared" si="1"/>
        <v>9280.74</v>
      </c>
      <c r="BA45" s="80"/>
      <c r="BB45" s="80"/>
      <c r="BC45" s="80"/>
      <c r="BD45" s="80">
        <f t="shared" si="2"/>
        <v>-10719.26</v>
      </c>
      <c r="BE45" s="80"/>
      <c r="BF45" s="80"/>
      <c r="BG45" s="80"/>
      <c r="BH45" s="80"/>
      <c r="BI45" s="80">
        <f t="shared" si="3"/>
        <v>0</v>
      </c>
      <c r="BJ45" s="80"/>
      <c r="BK45" s="80"/>
      <c r="BL45" s="80"/>
      <c r="BM45" s="80"/>
      <c r="BN45" s="80">
        <f t="shared" si="4"/>
        <v>-10719.26</v>
      </c>
      <c r="BO45" s="80"/>
      <c r="BP45" s="80"/>
      <c r="BQ45" s="80"/>
    </row>
    <row r="46" spans="1:79" ht="15" customHeight="1" x14ac:dyDescent="0.2">
      <c r="A46" s="83">
        <v>4</v>
      </c>
      <c r="B46" s="83"/>
      <c r="C46" s="84" t="s">
        <v>86</v>
      </c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9"/>
      <c r="AA46" s="80">
        <v>545000</v>
      </c>
      <c r="AB46" s="80"/>
      <c r="AC46" s="80"/>
      <c r="AD46" s="80"/>
      <c r="AE46" s="80"/>
      <c r="AF46" s="80">
        <v>0</v>
      </c>
      <c r="AG46" s="80"/>
      <c r="AH46" s="80"/>
      <c r="AI46" s="80"/>
      <c r="AJ46" s="80"/>
      <c r="AK46" s="80">
        <f t="shared" si="0"/>
        <v>545000</v>
      </c>
      <c r="AL46" s="80"/>
      <c r="AM46" s="80"/>
      <c r="AN46" s="80"/>
      <c r="AO46" s="80"/>
      <c r="AP46" s="80">
        <v>295000</v>
      </c>
      <c r="AQ46" s="80"/>
      <c r="AR46" s="80"/>
      <c r="AS46" s="80"/>
      <c r="AT46" s="80"/>
      <c r="AU46" s="80">
        <v>0</v>
      </c>
      <c r="AV46" s="80"/>
      <c r="AW46" s="80"/>
      <c r="AX46" s="80"/>
      <c r="AY46" s="80"/>
      <c r="AZ46" s="80">
        <f t="shared" si="1"/>
        <v>295000</v>
      </c>
      <c r="BA46" s="80"/>
      <c r="BB46" s="80"/>
      <c r="BC46" s="80"/>
      <c r="BD46" s="80">
        <f t="shared" si="2"/>
        <v>-250000</v>
      </c>
      <c r="BE46" s="80"/>
      <c r="BF46" s="80"/>
      <c r="BG46" s="80"/>
      <c r="BH46" s="80"/>
      <c r="BI46" s="80">
        <f t="shared" si="3"/>
        <v>0</v>
      </c>
      <c r="BJ46" s="80"/>
      <c r="BK46" s="80"/>
      <c r="BL46" s="80"/>
      <c r="BM46" s="80"/>
      <c r="BN46" s="80">
        <f t="shared" si="4"/>
        <v>-250000</v>
      </c>
      <c r="BO46" s="80"/>
      <c r="BP46" s="80"/>
      <c r="BQ46" s="80"/>
    </row>
    <row r="47" spans="1:79" ht="25.5" customHeight="1" x14ac:dyDescent="0.2">
      <c r="A47" s="83">
        <v>5</v>
      </c>
      <c r="B47" s="83"/>
      <c r="C47" s="84" t="s">
        <v>87</v>
      </c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9"/>
      <c r="AA47" s="80">
        <v>47000</v>
      </c>
      <c r="AB47" s="80"/>
      <c r="AC47" s="80"/>
      <c r="AD47" s="80"/>
      <c r="AE47" s="80"/>
      <c r="AF47" s="80">
        <v>0</v>
      </c>
      <c r="AG47" s="80"/>
      <c r="AH47" s="80"/>
      <c r="AI47" s="80"/>
      <c r="AJ47" s="80"/>
      <c r="AK47" s="80">
        <f t="shared" si="0"/>
        <v>47000</v>
      </c>
      <c r="AL47" s="80"/>
      <c r="AM47" s="80"/>
      <c r="AN47" s="80"/>
      <c r="AO47" s="80"/>
      <c r="AP47" s="80">
        <v>36000</v>
      </c>
      <c r="AQ47" s="80"/>
      <c r="AR47" s="80"/>
      <c r="AS47" s="80"/>
      <c r="AT47" s="80"/>
      <c r="AU47" s="80">
        <v>0</v>
      </c>
      <c r="AV47" s="80"/>
      <c r="AW47" s="80"/>
      <c r="AX47" s="80"/>
      <c r="AY47" s="80"/>
      <c r="AZ47" s="80">
        <f t="shared" si="1"/>
        <v>36000</v>
      </c>
      <c r="BA47" s="80"/>
      <c r="BB47" s="80"/>
      <c r="BC47" s="80"/>
      <c r="BD47" s="80">
        <f t="shared" si="2"/>
        <v>-11000</v>
      </c>
      <c r="BE47" s="80"/>
      <c r="BF47" s="80"/>
      <c r="BG47" s="80"/>
      <c r="BH47" s="80"/>
      <c r="BI47" s="80">
        <f t="shared" si="3"/>
        <v>0</v>
      </c>
      <c r="BJ47" s="80"/>
      <c r="BK47" s="80"/>
      <c r="BL47" s="80"/>
      <c r="BM47" s="80"/>
      <c r="BN47" s="80">
        <f t="shared" si="4"/>
        <v>-11000</v>
      </c>
      <c r="BO47" s="80"/>
      <c r="BP47" s="80"/>
      <c r="BQ47" s="80"/>
    </row>
    <row r="48" spans="1:79" ht="25.5" customHeight="1" x14ac:dyDescent="0.2">
      <c r="A48" s="83">
        <v>6</v>
      </c>
      <c r="B48" s="83"/>
      <c r="C48" s="84" t="s">
        <v>88</v>
      </c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9"/>
      <c r="AA48" s="80">
        <v>530000</v>
      </c>
      <c r="AB48" s="80"/>
      <c r="AC48" s="80"/>
      <c r="AD48" s="80"/>
      <c r="AE48" s="80"/>
      <c r="AF48" s="80">
        <v>0</v>
      </c>
      <c r="AG48" s="80"/>
      <c r="AH48" s="80"/>
      <c r="AI48" s="80"/>
      <c r="AJ48" s="80"/>
      <c r="AK48" s="80">
        <f t="shared" si="0"/>
        <v>530000</v>
      </c>
      <c r="AL48" s="80"/>
      <c r="AM48" s="80"/>
      <c r="AN48" s="80"/>
      <c r="AO48" s="80"/>
      <c r="AP48" s="80">
        <v>293000</v>
      </c>
      <c r="AQ48" s="80"/>
      <c r="AR48" s="80"/>
      <c r="AS48" s="80"/>
      <c r="AT48" s="80"/>
      <c r="AU48" s="80">
        <v>0</v>
      </c>
      <c r="AV48" s="80"/>
      <c r="AW48" s="80"/>
      <c r="AX48" s="80"/>
      <c r="AY48" s="80"/>
      <c r="AZ48" s="80">
        <f t="shared" si="1"/>
        <v>293000</v>
      </c>
      <c r="BA48" s="80"/>
      <c r="BB48" s="80"/>
      <c r="BC48" s="80"/>
      <c r="BD48" s="80">
        <f t="shared" si="2"/>
        <v>-237000</v>
      </c>
      <c r="BE48" s="80"/>
      <c r="BF48" s="80"/>
      <c r="BG48" s="80"/>
      <c r="BH48" s="80"/>
      <c r="BI48" s="80">
        <f t="shared" si="3"/>
        <v>0</v>
      </c>
      <c r="BJ48" s="80"/>
      <c r="BK48" s="80"/>
      <c r="BL48" s="80"/>
      <c r="BM48" s="80"/>
      <c r="BN48" s="80">
        <f t="shared" si="4"/>
        <v>-237000</v>
      </c>
      <c r="BO48" s="80"/>
      <c r="BP48" s="80"/>
      <c r="BQ48" s="80"/>
    </row>
    <row r="49" spans="1:79" ht="15" customHeight="1" x14ac:dyDescent="0.2">
      <c r="A49" s="83">
        <v>7</v>
      </c>
      <c r="B49" s="83"/>
      <c r="C49" s="84" t="s">
        <v>89</v>
      </c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9"/>
      <c r="AA49" s="80">
        <v>30000</v>
      </c>
      <c r="AB49" s="80"/>
      <c r="AC49" s="80"/>
      <c r="AD49" s="80"/>
      <c r="AE49" s="80"/>
      <c r="AF49" s="80">
        <v>0</v>
      </c>
      <c r="AG49" s="80"/>
      <c r="AH49" s="80"/>
      <c r="AI49" s="80"/>
      <c r="AJ49" s="80"/>
      <c r="AK49" s="80">
        <f t="shared" si="0"/>
        <v>30000</v>
      </c>
      <c r="AL49" s="80"/>
      <c r="AM49" s="80"/>
      <c r="AN49" s="80"/>
      <c r="AO49" s="80"/>
      <c r="AP49" s="80">
        <v>30000</v>
      </c>
      <c r="AQ49" s="80"/>
      <c r="AR49" s="80"/>
      <c r="AS49" s="80"/>
      <c r="AT49" s="80"/>
      <c r="AU49" s="80">
        <v>0</v>
      </c>
      <c r="AV49" s="80"/>
      <c r="AW49" s="80"/>
      <c r="AX49" s="80"/>
      <c r="AY49" s="80"/>
      <c r="AZ49" s="80">
        <f t="shared" si="1"/>
        <v>30000</v>
      </c>
      <c r="BA49" s="80"/>
      <c r="BB49" s="80"/>
      <c r="BC49" s="80"/>
      <c r="BD49" s="80">
        <f t="shared" si="2"/>
        <v>0</v>
      </c>
      <c r="BE49" s="80"/>
      <c r="BF49" s="80"/>
      <c r="BG49" s="80"/>
      <c r="BH49" s="80"/>
      <c r="BI49" s="80">
        <f t="shared" si="3"/>
        <v>0</v>
      </c>
      <c r="BJ49" s="80"/>
      <c r="BK49" s="80"/>
      <c r="BL49" s="80"/>
      <c r="BM49" s="80"/>
      <c r="BN49" s="80">
        <f t="shared" si="4"/>
        <v>0</v>
      </c>
      <c r="BO49" s="80"/>
      <c r="BP49" s="80"/>
      <c r="BQ49" s="80"/>
    </row>
    <row r="50" spans="1:79" ht="15" customHeight="1" x14ac:dyDescent="0.2">
      <c r="A50" s="83">
        <v>8</v>
      </c>
      <c r="B50" s="83"/>
      <c r="C50" s="84" t="s">
        <v>90</v>
      </c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9"/>
      <c r="AA50" s="80">
        <v>50000</v>
      </c>
      <c r="AB50" s="80"/>
      <c r="AC50" s="80"/>
      <c r="AD50" s="80"/>
      <c r="AE50" s="80"/>
      <c r="AF50" s="80">
        <v>0</v>
      </c>
      <c r="AG50" s="80"/>
      <c r="AH50" s="80"/>
      <c r="AI50" s="80"/>
      <c r="AJ50" s="80"/>
      <c r="AK50" s="80">
        <f t="shared" si="0"/>
        <v>50000</v>
      </c>
      <c r="AL50" s="80"/>
      <c r="AM50" s="80"/>
      <c r="AN50" s="80"/>
      <c r="AO50" s="80"/>
      <c r="AP50" s="80">
        <v>50000</v>
      </c>
      <c r="AQ50" s="80"/>
      <c r="AR50" s="80"/>
      <c r="AS50" s="80"/>
      <c r="AT50" s="80"/>
      <c r="AU50" s="80">
        <v>0</v>
      </c>
      <c r="AV50" s="80"/>
      <c r="AW50" s="80"/>
      <c r="AX50" s="80"/>
      <c r="AY50" s="80"/>
      <c r="AZ50" s="80">
        <f t="shared" si="1"/>
        <v>50000</v>
      </c>
      <c r="BA50" s="80"/>
      <c r="BB50" s="80"/>
      <c r="BC50" s="80"/>
      <c r="BD50" s="80">
        <f t="shared" si="2"/>
        <v>0</v>
      </c>
      <c r="BE50" s="80"/>
      <c r="BF50" s="80"/>
      <c r="BG50" s="80"/>
      <c r="BH50" s="80"/>
      <c r="BI50" s="80">
        <f t="shared" si="3"/>
        <v>0</v>
      </c>
      <c r="BJ50" s="80"/>
      <c r="BK50" s="80"/>
      <c r="BL50" s="80"/>
      <c r="BM50" s="80"/>
      <c r="BN50" s="80">
        <f t="shared" si="4"/>
        <v>0</v>
      </c>
      <c r="BO50" s="80"/>
      <c r="BP50" s="80"/>
      <c r="BQ50" s="80"/>
    </row>
    <row r="51" spans="1:79" ht="25.5" customHeight="1" x14ac:dyDescent="0.2">
      <c r="A51" s="83">
        <v>9</v>
      </c>
      <c r="B51" s="83"/>
      <c r="C51" s="84" t="s">
        <v>91</v>
      </c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9"/>
      <c r="AA51" s="80">
        <v>480000</v>
      </c>
      <c r="AB51" s="80"/>
      <c r="AC51" s="80"/>
      <c r="AD51" s="80"/>
      <c r="AE51" s="80"/>
      <c r="AF51" s="80">
        <v>0</v>
      </c>
      <c r="AG51" s="80"/>
      <c r="AH51" s="80"/>
      <c r="AI51" s="80"/>
      <c r="AJ51" s="80"/>
      <c r="AK51" s="80">
        <f t="shared" si="0"/>
        <v>480000</v>
      </c>
      <c r="AL51" s="80"/>
      <c r="AM51" s="80"/>
      <c r="AN51" s="80"/>
      <c r="AO51" s="80"/>
      <c r="AP51" s="80">
        <v>480000</v>
      </c>
      <c r="AQ51" s="80"/>
      <c r="AR51" s="80"/>
      <c r="AS51" s="80"/>
      <c r="AT51" s="80"/>
      <c r="AU51" s="80">
        <v>0</v>
      </c>
      <c r="AV51" s="80"/>
      <c r="AW51" s="80"/>
      <c r="AX51" s="80"/>
      <c r="AY51" s="80"/>
      <c r="AZ51" s="80">
        <f t="shared" si="1"/>
        <v>480000</v>
      </c>
      <c r="BA51" s="80"/>
      <c r="BB51" s="80"/>
      <c r="BC51" s="80"/>
      <c r="BD51" s="80">
        <f t="shared" si="2"/>
        <v>0</v>
      </c>
      <c r="BE51" s="80"/>
      <c r="BF51" s="80"/>
      <c r="BG51" s="80"/>
      <c r="BH51" s="80"/>
      <c r="BI51" s="80">
        <f t="shared" si="3"/>
        <v>0</v>
      </c>
      <c r="BJ51" s="80"/>
      <c r="BK51" s="80"/>
      <c r="BL51" s="80"/>
      <c r="BM51" s="80"/>
      <c r="BN51" s="80">
        <f t="shared" si="4"/>
        <v>0</v>
      </c>
      <c r="BO51" s="80"/>
      <c r="BP51" s="80"/>
      <c r="BQ51" s="80"/>
    </row>
    <row r="52" spans="1:79" ht="15" customHeight="1" x14ac:dyDescent="0.2">
      <c r="A52" s="83">
        <v>10</v>
      </c>
      <c r="B52" s="83"/>
      <c r="C52" s="84" t="s">
        <v>92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9"/>
      <c r="AA52" s="80">
        <v>16000</v>
      </c>
      <c r="AB52" s="80"/>
      <c r="AC52" s="80"/>
      <c r="AD52" s="80"/>
      <c r="AE52" s="80"/>
      <c r="AF52" s="80">
        <v>0</v>
      </c>
      <c r="AG52" s="80"/>
      <c r="AH52" s="80"/>
      <c r="AI52" s="80"/>
      <c r="AJ52" s="80"/>
      <c r="AK52" s="80">
        <f t="shared" si="0"/>
        <v>16000</v>
      </c>
      <c r="AL52" s="80"/>
      <c r="AM52" s="80"/>
      <c r="AN52" s="80"/>
      <c r="AO52" s="80"/>
      <c r="AP52" s="80">
        <v>16000</v>
      </c>
      <c r="AQ52" s="80"/>
      <c r="AR52" s="80"/>
      <c r="AS52" s="80"/>
      <c r="AT52" s="80"/>
      <c r="AU52" s="80">
        <v>0</v>
      </c>
      <c r="AV52" s="80"/>
      <c r="AW52" s="80"/>
      <c r="AX52" s="80"/>
      <c r="AY52" s="80"/>
      <c r="AZ52" s="80">
        <f t="shared" si="1"/>
        <v>16000</v>
      </c>
      <c r="BA52" s="80"/>
      <c r="BB52" s="80"/>
      <c r="BC52" s="80"/>
      <c r="BD52" s="80">
        <f t="shared" si="2"/>
        <v>0</v>
      </c>
      <c r="BE52" s="80"/>
      <c r="BF52" s="80"/>
      <c r="BG52" s="80"/>
      <c r="BH52" s="80"/>
      <c r="BI52" s="80">
        <f t="shared" si="3"/>
        <v>0</v>
      </c>
      <c r="BJ52" s="80"/>
      <c r="BK52" s="80"/>
      <c r="BL52" s="80"/>
      <c r="BM52" s="80"/>
      <c r="BN52" s="80">
        <f t="shared" si="4"/>
        <v>0</v>
      </c>
      <c r="BO52" s="80"/>
      <c r="BP52" s="80"/>
      <c r="BQ52" s="80"/>
    </row>
    <row r="53" spans="1:79" s="39" customFormat="1" ht="15" customHeight="1" x14ac:dyDescent="0.2">
      <c r="A53" s="81"/>
      <c r="B53" s="81"/>
      <c r="C53" s="82" t="s">
        <v>93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1"/>
      <c r="AA53" s="79">
        <v>1836000</v>
      </c>
      <c r="AB53" s="79"/>
      <c r="AC53" s="79"/>
      <c r="AD53" s="79"/>
      <c r="AE53" s="79"/>
      <c r="AF53" s="79">
        <v>0</v>
      </c>
      <c r="AG53" s="79"/>
      <c r="AH53" s="79"/>
      <c r="AI53" s="79"/>
      <c r="AJ53" s="79"/>
      <c r="AK53" s="79">
        <f t="shared" si="0"/>
        <v>1836000</v>
      </c>
      <c r="AL53" s="79"/>
      <c r="AM53" s="79"/>
      <c r="AN53" s="79"/>
      <c r="AO53" s="79"/>
      <c r="AP53" s="79">
        <v>1316773.06</v>
      </c>
      <c r="AQ53" s="79"/>
      <c r="AR53" s="79"/>
      <c r="AS53" s="79"/>
      <c r="AT53" s="79"/>
      <c r="AU53" s="79">
        <v>0</v>
      </c>
      <c r="AV53" s="79"/>
      <c r="AW53" s="79"/>
      <c r="AX53" s="79"/>
      <c r="AY53" s="79"/>
      <c r="AZ53" s="79">
        <f t="shared" si="1"/>
        <v>1316773.06</v>
      </c>
      <c r="BA53" s="79"/>
      <c r="BB53" s="79"/>
      <c r="BC53" s="79"/>
      <c r="BD53" s="79">
        <f t="shared" si="2"/>
        <v>-519226.93999999994</v>
      </c>
      <c r="BE53" s="79"/>
      <c r="BF53" s="79"/>
      <c r="BG53" s="79"/>
      <c r="BH53" s="79"/>
      <c r="BI53" s="79">
        <f t="shared" si="3"/>
        <v>0</v>
      </c>
      <c r="BJ53" s="79"/>
      <c r="BK53" s="79"/>
      <c r="BL53" s="79"/>
      <c r="BM53" s="79"/>
      <c r="BN53" s="79">
        <f t="shared" si="4"/>
        <v>-519226.93999999994</v>
      </c>
      <c r="BO53" s="79"/>
      <c r="BP53" s="79"/>
      <c r="BQ53" s="79"/>
    </row>
    <row r="54" spans="1:79" ht="0.75" customHeight="1" x14ac:dyDescent="0.2"/>
    <row r="55" spans="1:79" ht="29.25" customHeight="1" x14ac:dyDescent="0.2">
      <c r="A55" s="99" t="s">
        <v>76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</row>
    <row r="56" spans="1:79" ht="0.7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</row>
    <row r="57" spans="1:79" ht="15.75" customHeight="1" x14ac:dyDescent="0.2">
      <c r="A57" s="119" t="s">
        <v>3</v>
      </c>
      <c r="B57" s="119"/>
      <c r="C57" s="89" t="s">
        <v>60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</row>
    <row r="58" spans="1:79" ht="15.75" x14ac:dyDescent="0.2">
      <c r="A58" s="119">
        <v>1</v>
      </c>
      <c r="B58" s="119"/>
      <c r="C58" s="120">
        <v>2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0"/>
    </row>
    <row r="59" spans="1:79" hidden="1" x14ac:dyDescent="0.2">
      <c r="A59" s="76" t="s">
        <v>13</v>
      </c>
      <c r="B59" s="77"/>
      <c r="C59" s="121" t="s">
        <v>14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3"/>
      <c r="CA59" s="1" t="s">
        <v>70</v>
      </c>
    </row>
    <row r="60" spans="1:79" ht="14.25" customHeight="1" x14ac:dyDescent="0.2">
      <c r="A60" s="76">
        <v>1</v>
      </c>
      <c r="B60" s="77"/>
      <c r="C60" s="78" t="s">
        <v>94</v>
      </c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9"/>
      <c r="CA60" s="1" t="s">
        <v>61</v>
      </c>
    </row>
    <row r="61" spans="1:79" ht="14.25" customHeight="1" x14ac:dyDescent="0.2">
      <c r="A61" s="76">
        <v>2</v>
      </c>
      <c r="B61" s="77"/>
      <c r="C61" s="78" t="s">
        <v>94</v>
      </c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9"/>
    </row>
    <row r="62" spans="1:79" ht="14.25" customHeight="1" x14ac:dyDescent="0.2">
      <c r="A62" s="76">
        <v>3</v>
      </c>
      <c r="B62" s="77"/>
      <c r="C62" s="78" t="s">
        <v>94</v>
      </c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9"/>
    </row>
    <row r="63" spans="1:79" ht="14.25" customHeight="1" x14ac:dyDescent="0.2">
      <c r="A63" s="76">
        <v>4</v>
      </c>
      <c r="B63" s="77"/>
      <c r="C63" s="78" t="s">
        <v>94</v>
      </c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9"/>
    </row>
    <row r="64" spans="1:79" ht="14.25" customHeight="1" x14ac:dyDescent="0.2">
      <c r="A64" s="76">
        <v>5</v>
      </c>
      <c r="B64" s="77"/>
      <c r="C64" s="78" t="s">
        <v>94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9"/>
    </row>
    <row r="65" spans="1:79" ht="14.25" customHeight="1" x14ac:dyDescent="0.2">
      <c r="A65" s="76">
        <v>6</v>
      </c>
      <c r="B65" s="77"/>
      <c r="C65" s="78" t="s">
        <v>94</v>
      </c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9"/>
    </row>
    <row r="66" spans="1:79" ht="14.25" customHeight="1" x14ac:dyDescent="0.2">
      <c r="A66" s="76">
        <v>7</v>
      </c>
      <c r="B66" s="77"/>
      <c r="C66" s="78" t="s">
        <v>95</v>
      </c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9"/>
    </row>
    <row r="67" spans="1:79" ht="14.25" customHeight="1" x14ac:dyDescent="0.2">
      <c r="A67" s="76">
        <v>8</v>
      </c>
      <c r="B67" s="77"/>
      <c r="C67" s="78" t="s">
        <v>95</v>
      </c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9"/>
    </row>
    <row r="68" spans="1:79" ht="14.25" customHeight="1" x14ac:dyDescent="0.2">
      <c r="A68" s="76">
        <v>9</v>
      </c>
      <c r="B68" s="77"/>
      <c r="C68" s="78" t="s">
        <v>95</v>
      </c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9"/>
    </row>
    <row r="69" spans="1:79" ht="12.75" customHeight="1" x14ac:dyDescent="0.2">
      <c r="A69" s="76">
        <v>10</v>
      </c>
      <c r="B69" s="77"/>
      <c r="C69" s="78" t="s">
        <v>95</v>
      </c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9"/>
    </row>
    <row r="70" spans="1:79" hidden="1" x14ac:dyDescent="0.2"/>
    <row r="71" spans="1:79" ht="15.75" customHeight="1" x14ac:dyDescent="0.2">
      <c r="A71" s="99" t="s">
        <v>42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</row>
    <row r="72" spans="1:79" ht="15" customHeight="1" x14ac:dyDescent="0.2">
      <c r="A72" s="103" t="s">
        <v>142</v>
      </c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</row>
    <row r="73" spans="1:79" ht="28.5" customHeight="1" x14ac:dyDescent="0.2">
      <c r="A73" s="85" t="s">
        <v>3</v>
      </c>
      <c r="B73" s="86"/>
      <c r="C73" s="89" t="s">
        <v>28</v>
      </c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 t="s">
        <v>25</v>
      </c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 t="s">
        <v>44</v>
      </c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 t="s">
        <v>0</v>
      </c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2"/>
      <c r="BP73" s="2"/>
      <c r="BQ73" s="2"/>
    </row>
    <row r="74" spans="1:79" ht="29.1" customHeight="1" x14ac:dyDescent="0.2">
      <c r="A74" s="87"/>
      <c r="B74" s="88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 t="s">
        <v>2</v>
      </c>
      <c r="T74" s="89"/>
      <c r="U74" s="89"/>
      <c r="V74" s="89"/>
      <c r="W74" s="89"/>
      <c r="X74" s="89" t="s">
        <v>1</v>
      </c>
      <c r="Y74" s="89"/>
      <c r="Z74" s="89"/>
      <c r="AA74" s="89"/>
      <c r="AB74" s="89"/>
      <c r="AC74" s="89" t="s">
        <v>26</v>
      </c>
      <c r="AD74" s="89"/>
      <c r="AE74" s="89"/>
      <c r="AF74" s="89"/>
      <c r="AG74" s="89"/>
      <c r="AH74" s="89"/>
      <c r="AI74" s="89" t="s">
        <v>2</v>
      </c>
      <c r="AJ74" s="89"/>
      <c r="AK74" s="89"/>
      <c r="AL74" s="89"/>
      <c r="AM74" s="89"/>
      <c r="AN74" s="89" t="s">
        <v>1</v>
      </c>
      <c r="AO74" s="89"/>
      <c r="AP74" s="89"/>
      <c r="AQ74" s="89"/>
      <c r="AR74" s="89"/>
      <c r="AS74" s="89" t="s">
        <v>26</v>
      </c>
      <c r="AT74" s="89"/>
      <c r="AU74" s="89"/>
      <c r="AV74" s="89"/>
      <c r="AW74" s="89"/>
      <c r="AX74" s="89"/>
      <c r="AY74" s="93" t="s">
        <v>2</v>
      </c>
      <c r="AZ74" s="94"/>
      <c r="BA74" s="94"/>
      <c r="BB74" s="94"/>
      <c r="BC74" s="95"/>
      <c r="BD74" s="93" t="s">
        <v>1</v>
      </c>
      <c r="BE74" s="94"/>
      <c r="BF74" s="94"/>
      <c r="BG74" s="94"/>
      <c r="BH74" s="95"/>
      <c r="BI74" s="89" t="s">
        <v>26</v>
      </c>
      <c r="BJ74" s="89"/>
      <c r="BK74" s="89"/>
      <c r="BL74" s="89"/>
      <c r="BM74" s="89"/>
      <c r="BN74" s="89"/>
      <c r="BO74" s="2"/>
      <c r="BP74" s="2"/>
      <c r="BQ74" s="2"/>
    </row>
    <row r="75" spans="1:79" ht="15.95" customHeight="1" x14ac:dyDescent="0.25">
      <c r="A75" s="89">
        <v>1</v>
      </c>
      <c r="B75" s="89"/>
      <c r="C75" s="89">
        <v>2</v>
      </c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>
        <v>3</v>
      </c>
      <c r="T75" s="89"/>
      <c r="U75" s="89"/>
      <c r="V75" s="89"/>
      <c r="W75" s="89"/>
      <c r="X75" s="89">
        <v>4</v>
      </c>
      <c r="Y75" s="89"/>
      <c r="Z75" s="89"/>
      <c r="AA75" s="89"/>
      <c r="AB75" s="89"/>
      <c r="AC75" s="89">
        <v>5</v>
      </c>
      <c r="AD75" s="89"/>
      <c r="AE75" s="89"/>
      <c r="AF75" s="89"/>
      <c r="AG75" s="89"/>
      <c r="AH75" s="89"/>
      <c r="AI75" s="89">
        <v>6</v>
      </c>
      <c r="AJ75" s="89"/>
      <c r="AK75" s="89"/>
      <c r="AL75" s="89"/>
      <c r="AM75" s="89"/>
      <c r="AN75" s="89">
        <v>7</v>
      </c>
      <c r="AO75" s="89"/>
      <c r="AP75" s="89"/>
      <c r="AQ75" s="89"/>
      <c r="AR75" s="89"/>
      <c r="AS75" s="89">
        <v>8</v>
      </c>
      <c r="AT75" s="89"/>
      <c r="AU75" s="89"/>
      <c r="AV75" s="89"/>
      <c r="AW75" s="89"/>
      <c r="AX75" s="89"/>
      <c r="AY75" s="89">
        <v>9</v>
      </c>
      <c r="AZ75" s="89"/>
      <c r="BA75" s="89"/>
      <c r="BB75" s="89"/>
      <c r="BC75" s="89"/>
      <c r="BD75" s="89">
        <v>10</v>
      </c>
      <c r="BE75" s="89"/>
      <c r="BF75" s="89"/>
      <c r="BG75" s="89"/>
      <c r="BH75" s="89"/>
      <c r="BI75" s="93">
        <v>11</v>
      </c>
      <c r="BJ75" s="94"/>
      <c r="BK75" s="94"/>
      <c r="BL75" s="94"/>
      <c r="BM75" s="94"/>
      <c r="BN75" s="95"/>
      <c r="BO75" s="6"/>
      <c r="BP75" s="6"/>
      <c r="BQ75" s="6"/>
    </row>
    <row r="76" spans="1:79" ht="18" hidden="1" customHeight="1" x14ac:dyDescent="0.2">
      <c r="A76" s="66" t="s">
        <v>13</v>
      </c>
      <c r="B76" s="66"/>
      <c r="C76" s="90" t="s">
        <v>14</v>
      </c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1" t="s">
        <v>10</v>
      </c>
      <c r="T76" s="91"/>
      <c r="U76" s="91"/>
      <c r="V76" s="91"/>
      <c r="W76" s="91"/>
      <c r="X76" s="91" t="s">
        <v>9</v>
      </c>
      <c r="Y76" s="91"/>
      <c r="Z76" s="91"/>
      <c r="AA76" s="91"/>
      <c r="AB76" s="91"/>
      <c r="AC76" s="48" t="s">
        <v>16</v>
      </c>
      <c r="AD76" s="92"/>
      <c r="AE76" s="92"/>
      <c r="AF76" s="92"/>
      <c r="AG76" s="92"/>
      <c r="AH76" s="92"/>
      <c r="AI76" s="91" t="s">
        <v>11</v>
      </c>
      <c r="AJ76" s="91"/>
      <c r="AK76" s="91"/>
      <c r="AL76" s="91"/>
      <c r="AM76" s="91"/>
      <c r="AN76" s="91" t="s">
        <v>12</v>
      </c>
      <c r="AO76" s="91"/>
      <c r="AP76" s="91"/>
      <c r="AQ76" s="91"/>
      <c r="AR76" s="91"/>
      <c r="AS76" s="48" t="s">
        <v>16</v>
      </c>
      <c r="AT76" s="92"/>
      <c r="AU76" s="92"/>
      <c r="AV76" s="92"/>
      <c r="AW76" s="92"/>
      <c r="AX76" s="92"/>
      <c r="AY76" s="96" t="s">
        <v>17</v>
      </c>
      <c r="AZ76" s="97"/>
      <c r="BA76" s="97"/>
      <c r="BB76" s="97"/>
      <c r="BC76" s="98"/>
      <c r="BD76" s="96" t="s">
        <v>17</v>
      </c>
      <c r="BE76" s="97"/>
      <c r="BF76" s="97"/>
      <c r="BG76" s="97"/>
      <c r="BH76" s="98"/>
      <c r="BI76" s="92" t="s">
        <v>16</v>
      </c>
      <c r="BJ76" s="92"/>
      <c r="BK76" s="92"/>
      <c r="BL76" s="92"/>
      <c r="BM76" s="92"/>
      <c r="BN76" s="92"/>
      <c r="BO76" s="7"/>
      <c r="BP76" s="7"/>
      <c r="BQ76" s="7"/>
      <c r="CA76" s="1" t="s">
        <v>21</v>
      </c>
    </row>
    <row r="77" spans="1:79" ht="25.5" customHeight="1" x14ac:dyDescent="0.2">
      <c r="A77" s="66">
        <v>1</v>
      </c>
      <c r="B77" s="66"/>
      <c r="C77" s="75" t="s">
        <v>96</v>
      </c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9"/>
      <c r="S77" s="64">
        <v>545000</v>
      </c>
      <c r="T77" s="64"/>
      <c r="U77" s="64"/>
      <c r="V77" s="64"/>
      <c r="W77" s="64"/>
      <c r="X77" s="64">
        <v>0</v>
      </c>
      <c r="Y77" s="64"/>
      <c r="Z77" s="64"/>
      <c r="AA77" s="64"/>
      <c r="AB77" s="64"/>
      <c r="AC77" s="64">
        <f t="shared" ref="AC77:AC84" si="5">S77+X77</f>
        <v>545000</v>
      </c>
      <c r="AD77" s="64"/>
      <c r="AE77" s="64"/>
      <c r="AF77" s="64"/>
      <c r="AG77" s="64"/>
      <c r="AH77" s="64"/>
      <c r="AI77" s="64">
        <v>295000</v>
      </c>
      <c r="AJ77" s="64"/>
      <c r="AK77" s="64"/>
      <c r="AL77" s="64"/>
      <c r="AM77" s="64"/>
      <c r="AN77" s="64">
        <v>0</v>
      </c>
      <c r="AO77" s="64"/>
      <c r="AP77" s="64"/>
      <c r="AQ77" s="64"/>
      <c r="AR77" s="64"/>
      <c r="AS77" s="64">
        <f t="shared" ref="AS77:AS84" si="6">AI77+AN77</f>
        <v>295000</v>
      </c>
      <c r="AT77" s="64"/>
      <c r="AU77" s="64"/>
      <c r="AV77" s="64"/>
      <c r="AW77" s="64"/>
      <c r="AX77" s="64"/>
      <c r="AY77" s="64">
        <f t="shared" ref="AY77:AY84" si="7">AI77-S77</f>
        <v>-250000</v>
      </c>
      <c r="AZ77" s="64"/>
      <c r="BA77" s="64"/>
      <c r="BB77" s="64"/>
      <c r="BC77" s="64"/>
      <c r="BD77" s="74">
        <f t="shared" ref="BD77:BD84" si="8">AN77-X77</f>
        <v>0</v>
      </c>
      <c r="BE77" s="74"/>
      <c r="BF77" s="74"/>
      <c r="BG77" s="74"/>
      <c r="BH77" s="74"/>
      <c r="BI77" s="74">
        <f t="shared" ref="BI77:BI84" si="9">AY77+BD77</f>
        <v>-250000</v>
      </c>
      <c r="BJ77" s="74"/>
      <c r="BK77" s="74"/>
      <c r="BL77" s="74"/>
      <c r="BM77" s="74"/>
      <c r="BN77" s="74"/>
      <c r="BO77" s="8"/>
      <c r="BP77" s="8"/>
      <c r="BQ77" s="8"/>
      <c r="CA77" s="1" t="s">
        <v>22</v>
      </c>
    </row>
    <row r="78" spans="1:79" ht="51" customHeight="1" x14ac:dyDescent="0.2">
      <c r="A78" s="66">
        <v>2</v>
      </c>
      <c r="B78" s="66"/>
      <c r="C78" s="75" t="s">
        <v>97</v>
      </c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9"/>
      <c r="S78" s="64">
        <v>47000</v>
      </c>
      <c r="T78" s="64"/>
      <c r="U78" s="64"/>
      <c r="V78" s="64"/>
      <c r="W78" s="64"/>
      <c r="X78" s="64">
        <v>0</v>
      </c>
      <c r="Y78" s="64"/>
      <c r="Z78" s="64"/>
      <c r="AA78" s="64"/>
      <c r="AB78" s="64"/>
      <c r="AC78" s="64">
        <f t="shared" si="5"/>
        <v>47000</v>
      </c>
      <c r="AD78" s="64"/>
      <c r="AE78" s="64"/>
      <c r="AF78" s="64"/>
      <c r="AG78" s="64"/>
      <c r="AH78" s="64"/>
      <c r="AI78" s="64">
        <v>36000</v>
      </c>
      <c r="AJ78" s="64"/>
      <c r="AK78" s="64"/>
      <c r="AL78" s="64"/>
      <c r="AM78" s="64"/>
      <c r="AN78" s="64">
        <v>0</v>
      </c>
      <c r="AO78" s="64"/>
      <c r="AP78" s="64"/>
      <c r="AQ78" s="64"/>
      <c r="AR78" s="64"/>
      <c r="AS78" s="64">
        <f t="shared" si="6"/>
        <v>36000</v>
      </c>
      <c r="AT78" s="64"/>
      <c r="AU78" s="64"/>
      <c r="AV78" s="64"/>
      <c r="AW78" s="64"/>
      <c r="AX78" s="64"/>
      <c r="AY78" s="64">
        <f t="shared" si="7"/>
        <v>-11000</v>
      </c>
      <c r="AZ78" s="64"/>
      <c r="BA78" s="64"/>
      <c r="BB78" s="64"/>
      <c r="BC78" s="64"/>
      <c r="BD78" s="74">
        <f t="shared" si="8"/>
        <v>0</v>
      </c>
      <c r="BE78" s="74"/>
      <c r="BF78" s="74"/>
      <c r="BG78" s="74"/>
      <c r="BH78" s="74"/>
      <c r="BI78" s="74">
        <f t="shared" si="9"/>
        <v>-11000</v>
      </c>
      <c r="BJ78" s="74"/>
      <c r="BK78" s="74"/>
      <c r="BL78" s="74"/>
      <c r="BM78" s="74"/>
      <c r="BN78" s="74"/>
      <c r="BO78" s="8"/>
      <c r="BP78" s="8"/>
      <c r="BQ78" s="8"/>
    </row>
    <row r="79" spans="1:79" ht="25.5" customHeight="1" x14ac:dyDescent="0.2">
      <c r="A79" s="66">
        <v>3</v>
      </c>
      <c r="B79" s="66"/>
      <c r="C79" s="75" t="s">
        <v>98</v>
      </c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9"/>
      <c r="S79" s="64">
        <v>20000</v>
      </c>
      <c r="T79" s="64"/>
      <c r="U79" s="64"/>
      <c r="V79" s="64"/>
      <c r="W79" s="64"/>
      <c r="X79" s="64">
        <v>0</v>
      </c>
      <c r="Y79" s="64"/>
      <c r="Z79" s="64"/>
      <c r="AA79" s="64"/>
      <c r="AB79" s="64"/>
      <c r="AC79" s="64">
        <f t="shared" si="5"/>
        <v>20000</v>
      </c>
      <c r="AD79" s="64"/>
      <c r="AE79" s="64"/>
      <c r="AF79" s="64"/>
      <c r="AG79" s="64"/>
      <c r="AH79" s="64"/>
      <c r="AI79" s="64">
        <v>9280.74</v>
      </c>
      <c r="AJ79" s="64"/>
      <c r="AK79" s="64"/>
      <c r="AL79" s="64"/>
      <c r="AM79" s="64"/>
      <c r="AN79" s="64">
        <v>0</v>
      </c>
      <c r="AO79" s="64"/>
      <c r="AP79" s="64"/>
      <c r="AQ79" s="64"/>
      <c r="AR79" s="64"/>
      <c r="AS79" s="64">
        <f t="shared" si="6"/>
        <v>9280.74</v>
      </c>
      <c r="AT79" s="64"/>
      <c r="AU79" s="64"/>
      <c r="AV79" s="64"/>
      <c r="AW79" s="64"/>
      <c r="AX79" s="64"/>
      <c r="AY79" s="64">
        <f t="shared" si="7"/>
        <v>-10719.26</v>
      </c>
      <c r="AZ79" s="64"/>
      <c r="BA79" s="64"/>
      <c r="BB79" s="64"/>
      <c r="BC79" s="64"/>
      <c r="BD79" s="74">
        <f t="shared" si="8"/>
        <v>0</v>
      </c>
      <c r="BE79" s="74"/>
      <c r="BF79" s="74"/>
      <c r="BG79" s="74"/>
      <c r="BH79" s="74"/>
      <c r="BI79" s="74">
        <f t="shared" si="9"/>
        <v>-10719.26</v>
      </c>
      <c r="BJ79" s="74"/>
      <c r="BK79" s="74"/>
      <c r="BL79" s="74"/>
      <c r="BM79" s="74"/>
      <c r="BN79" s="74"/>
      <c r="BO79" s="8"/>
      <c r="BP79" s="8"/>
      <c r="BQ79" s="8"/>
    </row>
    <row r="80" spans="1:79" ht="51" customHeight="1" x14ac:dyDescent="0.2">
      <c r="A80" s="66">
        <v>4</v>
      </c>
      <c r="B80" s="66"/>
      <c r="C80" s="75" t="s">
        <v>99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9"/>
      <c r="S80" s="64">
        <v>10000</v>
      </c>
      <c r="T80" s="64"/>
      <c r="U80" s="64"/>
      <c r="V80" s="64"/>
      <c r="W80" s="64"/>
      <c r="X80" s="64">
        <v>0</v>
      </c>
      <c r="Y80" s="64"/>
      <c r="Z80" s="64"/>
      <c r="AA80" s="64"/>
      <c r="AB80" s="64"/>
      <c r="AC80" s="64">
        <f t="shared" si="5"/>
        <v>10000</v>
      </c>
      <c r="AD80" s="64"/>
      <c r="AE80" s="64"/>
      <c r="AF80" s="64"/>
      <c r="AG80" s="64"/>
      <c r="AH80" s="64"/>
      <c r="AI80" s="64">
        <v>436.84</v>
      </c>
      <c r="AJ80" s="64"/>
      <c r="AK80" s="64"/>
      <c r="AL80" s="64"/>
      <c r="AM80" s="64"/>
      <c r="AN80" s="64">
        <v>0</v>
      </c>
      <c r="AO80" s="64"/>
      <c r="AP80" s="64"/>
      <c r="AQ80" s="64"/>
      <c r="AR80" s="64"/>
      <c r="AS80" s="64">
        <f t="shared" si="6"/>
        <v>436.84</v>
      </c>
      <c r="AT80" s="64"/>
      <c r="AU80" s="64"/>
      <c r="AV80" s="64"/>
      <c r="AW80" s="64"/>
      <c r="AX80" s="64"/>
      <c r="AY80" s="64">
        <f t="shared" si="7"/>
        <v>-9563.16</v>
      </c>
      <c r="AZ80" s="64"/>
      <c r="BA80" s="64"/>
      <c r="BB80" s="64"/>
      <c r="BC80" s="64"/>
      <c r="BD80" s="74">
        <f t="shared" si="8"/>
        <v>0</v>
      </c>
      <c r="BE80" s="74"/>
      <c r="BF80" s="74"/>
      <c r="BG80" s="74"/>
      <c r="BH80" s="74"/>
      <c r="BI80" s="74">
        <f t="shared" si="9"/>
        <v>-9563.16</v>
      </c>
      <c r="BJ80" s="74"/>
      <c r="BK80" s="74"/>
      <c r="BL80" s="74"/>
      <c r="BM80" s="74"/>
      <c r="BN80" s="74"/>
      <c r="BO80" s="8"/>
      <c r="BP80" s="8"/>
      <c r="BQ80" s="8"/>
    </row>
    <row r="81" spans="1:79" ht="38.25" customHeight="1" x14ac:dyDescent="0.2">
      <c r="A81" s="66">
        <v>5</v>
      </c>
      <c r="B81" s="66"/>
      <c r="C81" s="75" t="s">
        <v>100</v>
      </c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9"/>
      <c r="S81" s="64">
        <v>108000</v>
      </c>
      <c r="T81" s="64"/>
      <c r="U81" s="64"/>
      <c r="V81" s="64"/>
      <c r="W81" s="64"/>
      <c r="X81" s="64">
        <v>0</v>
      </c>
      <c r="Y81" s="64"/>
      <c r="Z81" s="64"/>
      <c r="AA81" s="64"/>
      <c r="AB81" s="64"/>
      <c r="AC81" s="64">
        <f t="shared" si="5"/>
        <v>108000</v>
      </c>
      <c r="AD81" s="64"/>
      <c r="AE81" s="64"/>
      <c r="AF81" s="64"/>
      <c r="AG81" s="64"/>
      <c r="AH81" s="64"/>
      <c r="AI81" s="64">
        <v>107055.48</v>
      </c>
      <c r="AJ81" s="64"/>
      <c r="AK81" s="64"/>
      <c r="AL81" s="64"/>
      <c r="AM81" s="64"/>
      <c r="AN81" s="64">
        <v>0</v>
      </c>
      <c r="AO81" s="64"/>
      <c r="AP81" s="64"/>
      <c r="AQ81" s="64"/>
      <c r="AR81" s="64"/>
      <c r="AS81" s="64">
        <f t="shared" si="6"/>
        <v>107055.48</v>
      </c>
      <c r="AT81" s="64"/>
      <c r="AU81" s="64"/>
      <c r="AV81" s="64"/>
      <c r="AW81" s="64"/>
      <c r="AX81" s="64"/>
      <c r="AY81" s="64">
        <f t="shared" si="7"/>
        <v>-944.52000000000407</v>
      </c>
      <c r="AZ81" s="64"/>
      <c r="BA81" s="64"/>
      <c r="BB81" s="64"/>
      <c r="BC81" s="64"/>
      <c r="BD81" s="74">
        <f t="shared" si="8"/>
        <v>0</v>
      </c>
      <c r="BE81" s="74"/>
      <c r="BF81" s="74"/>
      <c r="BG81" s="74"/>
      <c r="BH81" s="74"/>
      <c r="BI81" s="74">
        <f t="shared" si="9"/>
        <v>-944.52000000000407</v>
      </c>
      <c r="BJ81" s="74"/>
      <c r="BK81" s="74"/>
      <c r="BL81" s="74"/>
      <c r="BM81" s="74"/>
      <c r="BN81" s="74"/>
      <c r="BO81" s="8"/>
      <c r="BP81" s="8"/>
      <c r="BQ81" s="8"/>
    </row>
    <row r="82" spans="1:79" ht="38.25" customHeight="1" x14ac:dyDescent="0.2">
      <c r="A82" s="66">
        <v>6</v>
      </c>
      <c r="B82" s="66"/>
      <c r="C82" s="75" t="s">
        <v>101</v>
      </c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9"/>
      <c r="S82" s="64">
        <v>530000</v>
      </c>
      <c r="T82" s="64"/>
      <c r="U82" s="64"/>
      <c r="V82" s="64"/>
      <c r="W82" s="64"/>
      <c r="X82" s="64">
        <v>0</v>
      </c>
      <c r="Y82" s="64"/>
      <c r="Z82" s="64"/>
      <c r="AA82" s="64"/>
      <c r="AB82" s="64"/>
      <c r="AC82" s="64">
        <f t="shared" si="5"/>
        <v>530000</v>
      </c>
      <c r="AD82" s="64"/>
      <c r="AE82" s="64"/>
      <c r="AF82" s="64"/>
      <c r="AG82" s="64"/>
      <c r="AH82" s="64"/>
      <c r="AI82" s="64">
        <v>293000</v>
      </c>
      <c r="AJ82" s="64"/>
      <c r="AK82" s="64"/>
      <c r="AL82" s="64"/>
      <c r="AM82" s="64"/>
      <c r="AN82" s="64">
        <v>0</v>
      </c>
      <c r="AO82" s="64"/>
      <c r="AP82" s="64"/>
      <c r="AQ82" s="64"/>
      <c r="AR82" s="64"/>
      <c r="AS82" s="64">
        <f t="shared" si="6"/>
        <v>293000</v>
      </c>
      <c r="AT82" s="64"/>
      <c r="AU82" s="64"/>
      <c r="AV82" s="64"/>
      <c r="AW82" s="64"/>
      <c r="AX82" s="64"/>
      <c r="AY82" s="64">
        <f t="shared" si="7"/>
        <v>-237000</v>
      </c>
      <c r="AZ82" s="64"/>
      <c r="BA82" s="64"/>
      <c r="BB82" s="64"/>
      <c r="BC82" s="64"/>
      <c r="BD82" s="74">
        <f t="shared" si="8"/>
        <v>0</v>
      </c>
      <c r="BE82" s="74"/>
      <c r="BF82" s="74"/>
      <c r="BG82" s="74"/>
      <c r="BH82" s="74"/>
      <c r="BI82" s="74">
        <f t="shared" si="9"/>
        <v>-237000</v>
      </c>
      <c r="BJ82" s="74"/>
      <c r="BK82" s="74"/>
      <c r="BL82" s="74"/>
      <c r="BM82" s="74"/>
      <c r="BN82" s="74"/>
      <c r="BO82" s="8"/>
      <c r="BP82" s="8"/>
      <c r="BQ82" s="8"/>
    </row>
    <row r="83" spans="1:79" ht="65.25" customHeight="1" x14ac:dyDescent="0.2">
      <c r="A83" s="66">
        <v>7</v>
      </c>
      <c r="B83" s="66"/>
      <c r="C83" s="75" t="s">
        <v>102</v>
      </c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9"/>
      <c r="S83" s="64">
        <v>480000</v>
      </c>
      <c r="T83" s="64"/>
      <c r="U83" s="64"/>
      <c r="V83" s="64"/>
      <c r="W83" s="64"/>
      <c r="X83" s="64">
        <v>0</v>
      </c>
      <c r="Y83" s="64"/>
      <c r="Z83" s="64"/>
      <c r="AA83" s="64"/>
      <c r="AB83" s="64"/>
      <c r="AC83" s="64">
        <f t="shared" si="5"/>
        <v>480000</v>
      </c>
      <c r="AD83" s="64"/>
      <c r="AE83" s="64"/>
      <c r="AF83" s="64"/>
      <c r="AG83" s="64"/>
      <c r="AH83" s="64"/>
      <c r="AI83" s="64">
        <v>480000</v>
      </c>
      <c r="AJ83" s="64"/>
      <c r="AK83" s="64"/>
      <c r="AL83" s="64"/>
      <c r="AM83" s="64"/>
      <c r="AN83" s="64">
        <v>0</v>
      </c>
      <c r="AO83" s="64"/>
      <c r="AP83" s="64"/>
      <c r="AQ83" s="64"/>
      <c r="AR83" s="64"/>
      <c r="AS83" s="64">
        <f t="shared" si="6"/>
        <v>480000</v>
      </c>
      <c r="AT83" s="64"/>
      <c r="AU83" s="64"/>
      <c r="AV83" s="64"/>
      <c r="AW83" s="64"/>
      <c r="AX83" s="64"/>
      <c r="AY83" s="64">
        <f t="shared" si="7"/>
        <v>0</v>
      </c>
      <c r="AZ83" s="64"/>
      <c r="BA83" s="64"/>
      <c r="BB83" s="64"/>
      <c r="BC83" s="64"/>
      <c r="BD83" s="74">
        <f t="shared" si="8"/>
        <v>0</v>
      </c>
      <c r="BE83" s="74"/>
      <c r="BF83" s="74"/>
      <c r="BG83" s="74"/>
      <c r="BH83" s="74"/>
      <c r="BI83" s="74">
        <f t="shared" si="9"/>
        <v>0</v>
      </c>
      <c r="BJ83" s="74"/>
      <c r="BK83" s="74"/>
      <c r="BL83" s="74"/>
      <c r="BM83" s="74"/>
      <c r="BN83" s="74"/>
      <c r="BO83" s="8"/>
      <c r="BP83" s="8"/>
      <c r="BQ83" s="8"/>
    </row>
    <row r="84" spans="1:79" s="39" customFormat="1" ht="12.75" customHeight="1" x14ac:dyDescent="0.2">
      <c r="A84" s="69"/>
      <c r="B84" s="69"/>
      <c r="C84" s="73" t="s">
        <v>103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1"/>
      <c r="S84" s="65">
        <v>1740000</v>
      </c>
      <c r="T84" s="65"/>
      <c r="U84" s="65"/>
      <c r="V84" s="65"/>
      <c r="W84" s="65"/>
      <c r="X84" s="65">
        <v>0</v>
      </c>
      <c r="Y84" s="65"/>
      <c r="Z84" s="65"/>
      <c r="AA84" s="65"/>
      <c r="AB84" s="65"/>
      <c r="AC84" s="65">
        <f t="shared" si="5"/>
        <v>1740000</v>
      </c>
      <c r="AD84" s="65"/>
      <c r="AE84" s="65"/>
      <c r="AF84" s="65"/>
      <c r="AG84" s="65"/>
      <c r="AH84" s="65"/>
      <c r="AI84" s="65">
        <v>1220773.06</v>
      </c>
      <c r="AJ84" s="65"/>
      <c r="AK84" s="65"/>
      <c r="AL84" s="65"/>
      <c r="AM84" s="65"/>
      <c r="AN84" s="65">
        <v>0</v>
      </c>
      <c r="AO84" s="65"/>
      <c r="AP84" s="65"/>
      <c r="AQ84" s="65"/>
      <c r="AR84" s="65"/>
      <c r="AS84" s="65">
        <f t="shared" si="6"/>
        <v>1220773.06</v>
      </c>
      <c r="AT84" s="65"/>
      <c r="AU84" s="65"/>
      <c r="AV84" s="65"/>
      <c r="AW84" s="65"/>
      <c r="AX84" s="65"/>
      <c r="AY84" s="65">
        <f t="shared" si="7"/>
        <v>-519226.93999999994</v>
      </c>
      <c r="AZ84" s="65"/>
      <c r="BA84" s="65"/>
      <c r="BB84" s="65"/>
      <c r="BC84" s="65"/>
      <c r="BD84" s="72">
        <f t="shared" si="8"/>
        <v>0</v>
      </c>
      <c r="BE84" s="72"/>
      <c r="BF84" s="72"/>
      <c r="BG84" s="72"/>
      <c r="BH84" s="72"/>
      <c r="BI84" s="72">
        <f t="shared" si="9"/>
        <v>-519226.93999999994</v>
      </c>
      <c r="BJ84" s="72"/>
      <c r="BK84" s="72"/>
      <c r="BL84" s="72"/>
      <c r="BM84" s="72"/>
      <c r="BN84" s="72"/>
      <c r="BO84" s="40"/>
      <c r="BP84" s="40"/>
      <c r="BQ84" s="40"/>
    </row>
    <row r="85" spans="1:79" hidden="1" x14ac:dyDescent="0.2"/>
    <row r="86" spans="1:79" ht="15.75" customHeight="1" x14ac:dyDescent="0.2">
      <c r="A86" s="99" t="s">
        <v>43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</row>
    <row r="87" spans="1:79" ht="15.75" customHeight="1" x14ac:dyDescent="0.2">
      <c r="A87" s="99" t="s">
        <v>62</v>
      </c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</row>
    <row r="88" spans="1:79" ht="8.25" customHeight="1" x14ac:dyDescent="0.2"/>
    <row r="89" spans="1:79" ht="45" customHeight="1" x14ac:dyDescent="0.2">
      <c r="A89" s="85" t="s">
        <v>3</v>
      </c>
      <c r="B89" s="86"/>
      <c r="C89" s="85" t="s">
        <v>6</v>
      </c>
      <c r="D89" s="114"/>
      <c r="E89" s="114"/>
      <c r="F89" s="114"/>
      <c r="G89" s="114"/>
      <c r="H89" s="114"/>
      <c r="I89" s="86"/>
      <c r="J89" s="85" t="s">
        <v>5</v>
      </c>
      <c r="K89" s="114"/>
      <c r="L89" s="114"/>
      <c r="M89" s="114"/>
      <c r="N89" s="86"/>
      <c r="O89" s="85" t="s">
        <v>4</v>
      </c>
      <c r="P89" s="114"/>
      <c r="Q89" s="114"/>
      <c r="R89" s="114"/>
      <c r="S89" s="114"/>
      <c r="T89" s="114"/>
      <c r="U89" s="114"/>
      <c r="V89" s="114"/>
      <c r="W89" s="114"/>
      <c r="X89" s="86"/>
      <c r="Y89" s="89" t="s">
        <v>25</v>
      </c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 t="s">
        <v>45</v>
      </c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141" t="s">
        <v>0</v>
      </c>
      <c r="BD89" s="141"/>
      <c r="BE89" s="141"/>
      <c r="BF89" s="141"/>
      <c r="BG89" s="141"/>
      <c r="BH89" s="141"/>
      <c r="BI89" s="141"/>
      <c r="BJ89" s="141"/>
      <c r="BK89" s="141"/>
      <c r="BL89" s="141"/>
      <c r="BM89" s="141"/>
      <c r="BN89" s="141"/>
      <c r="BO89" s="141"/>
      <c r="BP89" s="141"/>
      <c r="BQ89" s="141"/>
      <c r="BR89" s="10"/>
      <c r="BS89" s="10"/>
      <c r="BT89" s="10"/>
      <c r="BU89" s="10"/>
      <c r="BV89" s="10"/>
      <c r="BW89" s="10"/>
      <c r="BX89" s="10"/>
      <c r="BY89" s="10"/>
      <c r="BZ89" s="9"/>
    </row>
    <row r="90" spans="1:79" ht="32.25" customHeight="1" x14ac:dyDescent="0.2">
      <c r="A90" s="87"/>
      <c r="B90" s="88"/>
      <c r="C90" s="87"/>
      <c r="D90" s="115"/>
      <c r="E90" s="115"/>
      <c r="F90" s="115"/>
      <c r="G90" s="115"/>
      <c r="H90" s="115"/>
      <c r="I90" s="88"/>
      <c r="J90" s="87"/>
      <c r="K90" s="115"/>
      <c r="L90" s="115"/>
      <c r="M90" s="115"/>
      <c r="N90" s="88"/>
      <c r="O90" s="87"/>
      <c r="P90" s="115"/>
      <c r="Q90" s="115"/>
      <c r="R90" s="115"/>
      <c r="S90" s="115"/>
      <c r="T90" s="115"/>
      <c r="U90" s="115"/>
      <c r="V90" s="115"/>
      <c r="W90" s="115"/>
      <c r="X90" s="88"/>
      <c r="Y90" s="93" t="s">
        <v>2</v>
      </c>
      <c r="Z90" s="94"/>
      <c r="AA90" s="94"/>
      <c r="AB90" s="94"/>
      <c r="AC90" s="95"/>
      <c r="AD90" s="93" t="s">
        <v>1</v>
      </c>
      <c r="AE90" s="94"/>
      <c r="AF90" s="94"/>
      <c r="AG90" s="94"/>
      <c r="AH90" s="95"/>
      <c r="AI90" s="89" t="s">
        <v>26</v>
      </c>
      <c r="AJ90" s="89"/>
      <c r="AK90" s="89"/>
      <c r="AL90" s="89"/>
      <c r="AM90" s="89"/>
      <c r="AN90" s="89" t="s">
        <v>2</v>
      </c>
      <c r="AO90" s="89"/>
      <c r="AP90" s="89"/>
      <c r="AQ90" s="89"/>
      <c r="AR90" s="89"/>
      <c r="AS90" s="89" t="s">
        <v>1</v>
      </c>
      <c r="AT90" s="89"/>
      <c r="AU90" s="89"/>
      <c r="AV90" s="89"/>
      <c r="AW90" s="89"/>
      <c r="AX90" s="89" t="s">
        <v>26</v>
      </c>
      <c r="AY90" s="89"/>
      <c r="AZ90" s="89"/>
      <c r="BA90" s="89"/>
      <c r="BB90" s="89"/>
      <c r="BC90" s="89" t="s">
        <v>2</v>
      </c>
      <c r="BD90" s="89"/>
      <c r="BE90" s="89"/>
      <c r="BF90" s="89"/>
      <c r="BG90" s="89"/>
      <c r="BH90" s="89" t="s">
        <v>1</v>
      </c>
      <c r="BI90" s="89"/>
      <c r="BJ90" s="89"/>
      <c r="BK90" s="89"/>
      <c r="BL90" s="89"/>
      <c r="BM90" s="89" t="s">
        <v>26</v>
      </c>
      <c r="BN90" s="89"/>
      <c r="BO90" s="89"/>
      <c r="BP90" s="89"/>
      <c r="BQ90" s="89"/>
      <c r="BR90" s="2"/>
      <c r="BS90" s="2"/>
      <c r="BT90" s="2"/>
      <c r="BU90" s="2"/>
      <c r="BV90" s="2"/>
      <c r="BW90" s="2"/>
      <c r="BX90" s="2"/>
      <c r="BY90" s="2"/>
      <c r="BZ90" s="9"/>
    </row>
    <row r="91" spans="1:79" ht="15.95" customHeight="1" x14ac:dyDescent="0.2">
      <c r="A91" s="89">
        <v>1</v>
      </c>
      <c r="B91" s="89"/>
      <c r="C91" s="89">
        <v>2</v>
      </c>
      <c r="D91" s="89"/>
      <c r="E91" s="89"/>
      <c r="F91" s="89"/>
      <c r="G91" s="89"/>
      <c r="H91" s="89"/>
      <c r="I91" s="89"/>
      <c r="J91" s="89">
        <v>3</v>
      </c>
      <c r="K91" s="89"/>
      <c r="L91" s="89"/>
      <c r="M91" s="89"/>
      <c r="N91" s="89"/>
      <c r="O91" s="89">
        <v>4</v>
      </c>
      <c r="P91" s="89"/>
      <c r="Q91" s="89"/>
      <c r="R91" s="89"/>
      <c r="S91" s="89"/>
      <c r="T91" s="89"/>
      <c r="U91" s="89"/>
      <c r="V91" s="89"/>
      <c r="W91" s="89"/>
      <c r="X91" s="89"/>
      <c r="Y91" s="89">
        <v>5</v>
      </c>
      <c r="Z91" s="89"/>
      <c r="AA91" s="89"/>
      <c r="AB91" s="89"/>
      <c r="AC91" s="89"/>
      <c r="AD91" s="89">
        <v>6</v>
      </c>
      <c r="AE91" s="89"/>
      <c r="AF91" s="89"/>
      <c r="AG91" s="89"/>
      <c r="AH91" s="89"/>
      <c r="AI91" s="89">
        <v>7</v>
      </c>
      <c r="AJ91" s="89"/>
      <c r="AK91" s="89"/>
      <c r="AL91" s="89"/>
      <c r="AM91" s="89"/>
      <c r="AN91" s="93">
        <v>8</v>
      </c>
      <c r="AO91" s="94"/>
      <c r="AP91" s="94"/>
      <c r="AQ91" s="94"/>
      <c r="AR91" s="95"/>
      <c r="AS91" s="93">
        <v>9</v>
      </c>
      <c r="AT91" s="94"/>
      <c r="AU91" s="94"/>
      <c r="AV91" s="94"/>
      <c r="AW91" s="95"/>
      <c r="AX91" s="93">
        <v>10</v>
      </c>
      <c r="AY91" s="94"/>
      <c r="AZ91" s="94"/>
      <c r="BA91" s="94"/>
      <c r="BB91" s="95"/>
      <c r="BC91" s="93">
        <v>11</v>
      </c>
      <c r="BD91" s="94"/>
      <c r="BE91" s="94"/>
      <c r="BF91" s="94"/>
      <c r="BG91" s="95"/>
      <c r="BH91" s="93">
        <v>12</v>
      </c>
      <c r="BI91" s="94"/>
      <c r="BJ91" s="94"/>
      <c r="BK91" s="94"/>
      <c r="BL91" s="95"/>
      <c r="BM91" s="93">
        <v>13</v>
      </c>
      <c r="BN91" s="94"/>
      <c r="BO91" s="94"/>
      <c r="BP91" s="94"/>
      <c r="BQ91" s="95"/>
      <c r="BR91" s="2"/>
      <c r="BS91" s="2"/>
      <c r="BT91" s="2"/>
      <c r="BU91" s="2"/>
      <c r="BV91" s="2"/>
      <c r="BW91" s="2"/>
      <c r="BX91" s="2"/>
      <c r="BY91" s="2"/>
      <c r="BZ91" s="9"/>
    </row>
    <row r="92" spans="1:79" ht="12.75" hidden="1" customHeight="1" x14ac:dyDescent="0.2">
      <c r="A92" s="66" t="s">
        <v>36</v>
      </c>
      <c r="B92" s="66"/>
      <c r="C92" s="108" t="s">
        <v>14</v>
      </c>
      <c r="D92" s="109"/>
      <c r="E92" s="109"/>
      <c r="F92" s="109"/>
      <c r="G92" s="109"/>
      <c r="H92" s="109"/>
      <c r="I92" s="110"/>
      <c r="J92" s="66" t="s">
        <v>15</v>
      </c>
      <c r="K92" s="66"/>
      <c r="L92" s="66"/>
      <c r="M92" s="66"/>
      <c r="N92" s="66"/>
      <c r="O92" s="90" t="s">
        <v>37</v>
      </c>
      <c r="P92" s="90"/>
      <c r="Q92" s="90"/>
      <c r="R92" s="90"/>
      <c r="S92" s="90"/>
      <c r="T92" s="90"/>
      <c r="U92" s="90"/>
      <c r="V92" s="90"/>
      <c r="W92" s="90"/>
      <c r="X92" s="108"/>
      <c r="Y92" s="91" t="s">
        <v>10</v>
      </c>
      <c r="Z92" s="91"/>
      <c r="AA92" s="91"/>
      <c r="AB92" s="91"/>
      <c r="AC92" s="91"/>
      <c r="AD92" s="91" t="s">
        <v>29</v>
      </c>
      <c r="AE92" s="91"/>
      <c r="AF92" s="91"/>
      <c r="AG92" s="91"/>
      <c r="AH92" s="91"/>
      <c r="AI92" s="91" t="s">
        <v>78</v>
      </c>
      <c r="AJ92" s="91"/>
      <c r="AK92" s="91"/>
      <c r="AL92" s="91"/>
      <c r="AM92" s="91"/>
      <c r="AN92" s="91" t="s">
        <v>30</v>
      </c>
      <c r="AO92" s="91"/>
      <c r="AP92" s="91"/>
      <c r="AQ92" s="91"/>
      <c r="AR92" s="91"/>
      <c r="AS92" s="91" t="s">
        <v>11</v>
      </c>
      <c r="AT92" s="91"/>
      <c r="AU92" s="91"/>
      <c r="AV92" s="91"/>
      <c r="AW92" s="91"/>
      <c r="AX92" s="91" t="s">
        <v>79</v>
      </c>
      <c r="AY92" s="91"/>
      <c r="AZ92" s="91"/>
      <c r="BA92" s="91"/>
      <c r="BB92" s="91"/>
      <c r="BC92" s="91" t="s">
        <v>32</v>
      </c>
      <c r="BD92" s="91"/>
      <c r="BE92" s="91"/>
      <c r="BF92" s="91"/>
      <c r="BG92" s="91"/>
      <c r="BH92" s="91" t="s">
        <v>32</v>
      </c>
      <c r="BI92" s="91"/>
      <c r="BJ92" s="91"/>
      <c r="BK92" s="91"/>
      <c r="BL92" s="91"/>
      <c r="BM92" s="136" t="s">
        <v>16</v>
      </c>
      <c r="BN92" s="136"/>
      <c r="BO92" s="136"/>
      <c r="BP92" s="136"/>
      <c r="BQ92" s="136"/>
      <c r="BR92" s="12"/>
      <c r="BS92" s="12"/>
      <c r="BT92" s="9"/>
      <c r="BU92" s="9"/>
      <c r="BV92" s="9"/>
      <c r="BW92" s="9"/>
      <c r="BX92" s="9"/>
      <c r="BY92" s="9"/>
      <c r="BZ92" s="9"/>
      <c r="CA92" s="1" t="s">
        <v>23</v>
      </c>
    </row>
    <row r="93" spans="1:79" s="39" customFormat="1" ht="15.75" x14ac:dyDescent="0.2">
      <c r="A93" s="69">
        <v>0</v>
      </c>
      <c r="B93" s="69"/>
      <c r="C93" s="71" t="s">
        <v>104</v>
      </c>
      <c r="D93" s="71"/>
      <c r="E93" s="71"/>
      <c r="F93" s="71"/>
      <c r="G93" s="71"/>
      <c r="H93" s="71"/>
      <c r="I93" s="71"/>
      <c r="J93" s="71" t="s">
        <v>105</v>
      </c>
      <c r="K93" s="71"/>
      <c r="L93" s="71"/>
      <c r="M93" s="71"/>
      <c r="N93" s="71"/>
      <c r="O93" s="71" t="s">
        <v>105</v>
      </c>
      <c r="P93" s="71"/>
      <c r="Q93" s="71"/>
      <c r="R93" s="71"/>
      <c r="S93" s="71"/>
      <c r="T93" s="71"/>
      <c r="U93" s="71"/>
      <c r="V93" s="71"/>
      <c r="W93" s="71"/>
      <c r="X93" s="71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41"/>
      <c r="BS93" s="41"/>
      <c r="BT93" s="41"/>
      <c r="BU93" s="41"/>
      <c r="BV93" s="41"/>
      <c r="BW93" s="41"/>
      <c r="BX93" s="41"/>
      <c r="BY93" s="41"/>
      <c r="BZ93" s="42"/>
      <c r="CA93" s="39" t="s">
        <v>24</v>
      </c>
    </row>
    <row r="94" spans="1:79" ht="38.25" customHeight="1" x14ac:dyDescent="0.2">
      <c r="A94" s="66">
        <v>0</v>
      </c>
      <c r="B94" s="66"/>
      <c r="C94" s="67" t="s">
        <v>106</v>
      </c>
      <c r="D94" s="58"/>
      <c r="E94" s="58"/>
      <c r="F94" s="58"/>
      <c r="G94" s="58"/>
      <c r="H94" s="58"/>
      <c r="I94" s="59"/>
      <c r="J94" s="68" t="s">
        <v>107</v>
      </c>
      <c r="K94" s="68"/>
      <c r="L94" s="68"/>
      <c r="M94" s="68"/>
      <c r="N94" s="68"/>
      <c r="O94" s="68" t="s">
        <v>108</v>
      </c>
      <c r="P94" s="68"/>
      <c r="Q94" s="68"/>
      <c r="R94" s="68"/>
      <c r="S94" s="68"/>
      <c r="T94" s="68"/>
      <c r="U94" s="68"/>
      <c r="V94" s="68"/>
      <c r="W94" s="68"/>
      <c r="X94" s="68"/>
      <c r="Y94" s="64">
        <v>1740000</v>
      </c>
      <c r="Z94" s="64"/>
      <c r="AA94" s="64"/>
      <c r="AB94" s="64"/>
      <c r="AC94" s="64"/>
      <c r="AD94" s="64">
        <v>0</v>
      </c>
      <c r="AE94" s="64"/>
      <c r="AF94" s="64"/>
      <c r="AG94" s="64"/>
      <c r="AH94" s="64"/>
      <c r="AI94" s="64">
        <v>1740000</v>
      </c>
      <c r="AJ94" s="64"/>
      <c r="AK94" s="64"/>
      <c r="AL94" s="64"/>
      <c r="AM94" s="64"/>
      <c r="AN94" s="64">
        <v>1220773.06</v>
      </c>
      <c r="AO94" s="64"/>
      <c r="AP94" s="64"/>
      <c r="AQ94" s="64"/>
      <c r="AR94" s="64"/>
      <c r="AS94" s="64">
        <v>0</v>
      </c>
      <c r="AT94" s="64"/>
      <c r="AU94" s="64"/>
      <c r="AV94" s="64"/>
      <c r="AW94" s="64"/>
      <c r="AX94" s="64">
        <v>1220773.06</v>
      </c>
      <c r="AY94" s="64"/>
      <c r="AZ94" s="64"/>
      <c r="BA94" s="64"/>
      <c r="BB94" s="64"/>
      <c r="BC94" s="64">
        <f>AN94-Y94</f>
        <v>-519226.93999999994</v>
      </c>
      <c r="BD94" s="64"/>
      <c r="BE94" s="64"/>
      <c r="BF94" s="64"/>
      <c r="BG94" s="64"/>
      <c r="BH94" s="64">
        <f>AS94-AD94</f>
        <v>0</v>
      </c>
      <c r="BI94" s="64"/>
      <c r="BJ94" s="64"/>
      <c r="BK94" s="64"/>
      <c r="BL94" s="64"/>
      <c r="BM94" s="64">
        <v>-519226.93999999994</v>
      </c>
      <c r="BN94" s="64"/>
      <c r="BO94" s="64"/>
      <c r="BP94" s="64"/>
      <c r="BQ94" s="6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25.5" customHeight="1" x14ac:dyDescent="0.2">
      <c r="A95" s="66">
        <v>0</v>
      </c>
      <c r="B95" s="66"/>
      <c r="C95" s="67" t="s">
        <v>109</v>
      </c>
      <c r="D95" s="58"/>
      <c r="E95" s="58"/>
      <c r="F95" s="58"/>
      <c r="G95" s="58"/>
      <c r="H95" s="58"/>
      <c r="I95" s="59"/>
      <c r="J95" s="68" t="s">
        <v>107</v>
      </c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4">
        <v>96000</v>
      </c>
      <c r="Z95" s="64"/>
      <c r="AA95" s="64"/>
      <c r="AB95" s="64"/>
      <c r="AC95" s="64"/>
      <c r="AD95" s="64">
        <v>0</v>
      </c>
      <c r="AE95" s="64"/>
      <c r="AF95" s="64"/>
      <c r="AG95" s="64"/>
      <c r="AH95" s="64"/>
      <c r="AI95" s="64">
        <v>96000</v>
      </c>
      <c r="AJ95" s="64"/>
      <c r="AK95" s="64"/>
      <c r="AL95" s="64"/>
      <c r="AM95" s="64"/>
      <c r="AN95" s="64">
        <v>96000</v>
      </c>
      <c r="AO95" s="64"/>
      <c r="AP95" s="64"/>
      <c r="AQ95" s="64"/>
      <c r="AR95" s="64"/>
      <c r="AS95" s="64">
        <v>0</v>
      </c>
      <c r="AT95" s="64"/>
      <c r="AU95" s="64"/>
      <c r="AV95" s="64"/>
      <c r="AW95" s="64"/>
      <c r="AX95" s="64">
        <v>96000</v>
      </c>
      <c r="AY95" s="64"/>
      <c r="AZ95" s="64"/>
      <c r="BA95" s="64"/>
      <c r="BB95" s="64"/>
      <c r="BC95" s="64">
        <f>AN95-Y95</f>
        <v>0</v>
      </c>
      <c r="BD95" s="64"/>
      <c r="BE95" s="64"/>
      <c r="BF95" s="64"/>
      <c r="BG95" s="64"/>
      <c r="BH95" s="64">
        <f>AS95-AD95</f>
        <v>0</v>
      </c>
      <c r="BI95" s="64"/>
      <c r="BJ95" s="64"/>
      <c r="BK95" s="64"/>
      <c r="BL95" s="64"/>
      <c r="BM95" s="64">
        <v>0</v>
      </c>
      <c r="BN95" s="64"/>
      <c r="BO95" s="64"/>
      <c r="BP95" s="64"/>
      <c r="BQ95" s="6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s="39" customFormat="1" ht="15.75" x14ac:dyDescent="0.2">
      <c r="A96" s="69">
        <v>0</v>
      </c>
      <c r="B96" s="69"/>
      <c r="C96" s="70" t="s">
        <v>110</v>
      </c>
      <c r="D96" s="50"/>
      <c r="E96" s="50"/>
      <c r="F96" s="50"/>
      <c r="G96" s="50"/>
      <c r="H96" s="50"/>
      <c r="I96" s="51"/>
      <c r="J96" s="71" t="s">
        <v>105</v>
      </c>
      <c r="K96" s="71"/>
      <c r="L96" s="71"/>
      <c r="M96" s="71"/>
      <c r="N96" s="71"/>
      <c r="O96" s="71" t="s">
        <v>105</v>
      </c>
      <c r="P96" s="71"/>
      <c r="Q96" s="71"/>
      <c r="R96" s="71"/>
      <c r="S96" s="71"/>
      <c r="T96" s="71"/>
      <c r="U96" s="71"/>
      <c r="V96" s="71"/>
      <c r="W96" s="71"/>
      <c r="X96" s="71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41"/>
      <c r="BS96" s="41"/>
      <c r="BT96" s="41"/>
      <c r="BU96" s="41"/>
      <c r="BV96" s="41"/>
      <c r="BW96" s="41"/>
      <c r="BX96" s="41"/>
      <c r="BY96" s="41"/>
      <c r="BZ96" s="42"/>
    </row>
    <row r="97" spans="1:78" ht="77.25" customHeight="1" x14ac:dyDescent="0.2">
      <c r="A97" s="66">
        <v>0</v>
      </c>
      <c r="B97" s="66"/>
      <c r="C97" s="67" t="s">
        <v>111</v>
      </c>
      <c r="D97" s="58"/>
      <c r="E97" s="58"/>
      <c r="F97" s="58"/>
      <c r="G97" s="58"/>
      <c r="H97" s="58"/>
      <c r="I97" s="59"/>
      <c r="J97" s="68" t="s">
        <v>112</v>
      </c>
      <c r="K97" s="68"/>
      <c r="L97" s="68"/>
      <c r="M97" s="68"/>
      <c r="N97" s="68"/>
      <c r="O97" s="68" t="s">
        <v>113</v>
      </c>
      <c r="P97" s="68"/>
      <c r="Q97" s="68"/>
      <c r="R97" s="68"/>
      <c r="S97" s="68"/>
      <c r="T97" s="68"/>
      <c r="U97" s="68"/>
      <c r="V97" s="68"/>
      <c r="W97" s="68"/>
      <c r="X97" s="68"/>
      <c r="Y97" s="64">
        <v>272</v>
      </c>
      <c r="Z97" s="64"/>
      <c r="AA97" s="64"/>
      <c r="AB97" s="64"/>
      <c r="AC97" s="64"/>
      <c r="AD97" s="64">
        <v>0</v>
      </c>
      <c r="AE97" s="64"/>
      <c r="AF97" s="64"/>
      <c r="AG97" s="64"/>
      <c r="AH97" s="64"/>
      <c r="AI97" s="64">
        <v>272</v>
      </c>
      <c r="AJ97" s="64"/>
      <c r="AK97" s="64"/>
      <c r="AL97" s="64"/>
      <c r="AM97" s="64"/>
      <c r="AN97" s="64">
        <v>130</v>
      </c>
      <c r="AO97" s="64"/>
      <c r="AP97" s="64"/>
      <c r="AQ97" s="64"/>
      <c r="AR97" s="64"/>
      <c r="AS97" s="64">
        <v>0</v>
      </c>
      <c r="AT97" s="64"/>
      <c r="AU97" s="64"/>
      <c r="AV97" s="64"/>
      <c r="AW97" s="64"/>
      <c r="AX97" s="64">
        <v>130</v>
      </c>
      <c r="AY97" s="64"/>
      <c r="AZ97" s="64"/>
      <c r="BA97" s="64"/>
      <c r="BB97" s="64"/>
      <c r="BC97" s="64">
        <f>AN97-Y97</f>
        <v>-142</v>
      </c>
      <c r="BD97" s="64"/>
      <c r="BE97" s="64"/>
      <c r="BF97" s="64"/>
      <c r="BG97" s="64"/>
      <c r="BH97" s="64">
        <f>AS97-AD97</f>
        <v>0</v>
      </c>
      <c r="BI97" s="64"/>
      <c r="BJ97" s="64"/>
      <c r="BK97" s="64"/>
      <c r="BL97" s="64"/>
      <c r="BM97" s="64">
        <v>-142</v>
      </c>
      <c r="BN97" s="64"/>
      <c r="BO97" s="64"/>
      <c r="BP97" s="64"/>
      <c r="BQ97" s="6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51" customHeight="1" x14ac:dyDescent="0.2">
      <c r="A98" s="66">
        <v>0</v>
      </c>
      <c r="B98" s="66"/>
      <c r="C98" s="67" t="s">
        <v>114</v>
      </c>
      <c r="D98" s="58"/>
      <c r="E98" s="58"/>
      <c r="F98" s="58"/>
      <c r="G98" s="58"/>
      <c r="H98" s="58"/>
      <c r="I98" s="59"/>
      <c r="J98" s="68" t="s">
        <v>112</v>
      </c>
      <c r="K98" s="68"/>
      <c r="L98" s="68"/>
      <c r="M98" s="68"/>
      <c r="N98" s="68"/>
      <c r="O98" s="68" t="s">
        <v>113</v>
      </c>
      <c r="P98" s="68"/>
      <c r="Q98" s="68"/>
      <c r="R98" s="68"/>
      <c r="S98" s="68"/>
      <c r="T98" s="68"/>
      <c r="U98" s="68"/>
      <c r="V98" s="68"/>
      <c r="W98" s="68"/>
      <c r="X98" s="68"/>
      <c r="Y98" s="64">
        <v>23</v>
      </c>
      <c r="Z98" s="64"/>
      <c r="AA98" s="64"/>
      <c r="AB98" s="64"/>
      <c r="AC98" s="64"/>
      <c r="AD98" s="64">
        <v>0</v>
      </c>
      <c r="AE98" s="64"/>
      <c r="AF98" s="64"/>
      <c r="AG98" s="64"/>
      <c r="AH98" s="64"/>
      <c r="AI98" s="64">
        <v>23</v>
      </c>
      <c r="AJ98" s="64"/>
      <c r="AK98" s="64"/>
      <c r="AL98" s="64"/>
      <c r="AM98" s="64"/>
      <c r="AN98" s="64">
        <v>18</v>
      </c>
      <c r="AO98" s="64"/>
      <c r="AP98" s="64"/>
      <c r="AQ98" s="64"/>
      <c r="AR98" s="64"/>
      <c r="AS98" s="64">
        <v>0</v>
      </c>
      <c r="AT98" s="64"/>
      <c r="AU98" s="64"/>
      <c r="AV98" s="64"/>
      <c r="AW98" s="64"/>
      <c r="AX98" s="64">
        <v>18</v>
      </c>
      <c r="AY98" s="64"/>
      <c r="AZ98" s="64"/>
      <c r="BA98" s="64"/>
      <c r="BB98" s="64"/>
      <c r="BC98" s="64">
        <f>AN98-Y98</f>
        <v>-5</v>
      </c>
      <c r="BD98" s="64"/>
      <c r="BE98" s="64"/>
      <c r="BF98" s="64"/>
      <c r="BG98" s="64"/>
      <c r="BH98" s="64">
        <f>AS98-AD98</f>
        <v>0</v>
      </c>
      <c r="BI98" s="64"/>
      <c r="BJ98" s="64"/>
      <c r="BK98" s="64"/>
      <c r="BL98" s="64"/>
      <c r="BM98" s="64">
        <v>-5</v>
      </c>
      <c r="BN98" s="64"/>
      <c r="BO98" s="64"/>
      <c r="BP98" s="64"/>
      <c r="BQ98" s="6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51" customHeight="1" x14ac:dyDescent="0.2">
      <c r="A99" s="66">
        <v>0</v>
      </c>
      <c r="B99" s="66"/>
      <c r="C99" s="67" t="s">
        <v>115</v>
      </c>
      <c r="D99" s="58"/>
      <c r="E99" s="58"/>
      <c r="F99" s="58"/>
      <c r="G99" s="58"/>
      <c r="H99" s="58"/>
      <c r="I99" s="59"/>
      <c r="J99" s="68" t="s">
        <v>112</v>
      </c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4">
        <v>4</v>
      </c>
      <c r="Z99" s="64"/>
      <c r="AA99" s="64"/>
      <c r="AB99" s="64"/>
      <c r="AC99" s="64"/>
      <c r="AD99" s="64">
        <v>0</v>
      </c>
      <c r="AE99" s="64"/>
      <c r="AF99" s="64"/>
      <c r="AG99" s="64"/>
      <c r="AH99" s="64"/>
      <c r="AI99" s="64">
        <v>4</v>
      </c>
      <c r="AJ99" s="64"/>
      <c r="AK99" s="64"/>
      <c r="AL99" s="64"/>
      <c r="AM99" s="64"/>
      <c r="AN99" s="64">
        <v>4</v>
      </c>
      <c r="AO99" s="64"/>
      <c r="AP99" s="64"/>
      <c r="AQ99" s="64"/>
      <c r="AR99" s="64"/>
      <c r="AS99" s="64">
        <v>0</v>
      </c>
      <c r="AT99" s="64"/>
      <c r="AU99" s="64"/>
      <c r="AV99" s="64"/>
      <c r="AW99" s="64"/>
      <c r="AX99" s="64">
        <v>4</v>
      </c>
      <c r="AY99" s="64"/>
      <c r="AZ99" s="64"/>
      <c r="BA99" s="64"/>
      <c r="BB99" s="64"/>
      <c r="BC99" s="64">
        <f>AN99-Y99</f>
        <v>0</v>
      </c>
      <c r="BD99" s="64"/>
      <c r="BE99" s="64"/>
      <c r="BF99" s="64"/>
      <c r="BG99" s="64"/>
      <c r="BH99" s="64">
        <f>AS99-AD99</f>
        <v>0</v>
      </c>
      <c r="BI99" s="64"/>
      <c r="BJ99" s="64"/>
      <c r="BK99" s="64"/>
      <c r="BL99" s="64"/>
      <c r="BM99" s="64">
        <v>0</v>
      </c>
      <c r="BN99" s="64"/>
      <c r="BO99" s="64"/>
      <c r="BP99" s="64"/>
      <c r="BQ99" s="6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40.5" customHeight="1" x14ac:dyDescent="0.2">
      <c r="A100" s="66">
        <v>0</v>
      </c>
      <c r="B100" s="66"/>
      <c r="C100" s="67" t="s">
        <v>116</v>
      </c>
      <c r="D100" s="58"/>
      <c r="E100" s="58"/>
      <c r="F100" s="58"/>
      <c r="G100" s="58"/>
      <c r="H100" s="58"/>
      <c r="I100" s="59"/>
      <c r="J100" s="68" t="s">
        <v>112</v>
      </c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4">
        <v>3</v>
      </c>
      <c r="Z100" s="64"/>
      <c r="AA100" s="64"/>
      <c r="AB100" s="64"/>
      <c r="AC100" s="64"/>
      <c r="AD100" s="64">
        <v>0</v>
      </c>
      <c r="AE100" s="64"/>
      <c r="AF100" s="64"/>
      <c r="AG100" s="64"/>
      <c r="AH100" s="64"/>
      <c r="AI100" s="64">
        <v>3</v>
      </c>
      <c r="AJ100" s="64"/>
      <c r="AK100" s="64"/>
      <c r="AL100" s="64"/>
      <c r="AM100" s="64"/>
      <c r="AN100" s="64">
        <v>3</v>
      </c>
      <c r="AO100" s="64"/>
      <c r="AP100" s="64"/>
      <c r="AQ100" s="64"/>
      <c r="AR100" s="64"/>
      <c r="AS100" s="64">
        <v>0</v>
      </c>
      <c r="AT100" s="64"/>
      <c r="AU100" s="64"/>
      <c r="AV100" s="64"/>
      <c r="AW100" s="64"/>
      <c r="AX100" s="64">
        <v>3</v>
      </c>
      <c r="AY100" s="64"/>
      <c r="AZ100" s="64"/>
      <c r="BA100" s="64"/>
      <c r="BB100" s="64"/>
      <c r="BC100" s="64">
        <f>AN100-Y100</f>
        <v>0</v>
      </c>
      <c r="BD100" s="64"/>
      <c r="BE100" s="64"/>
      <c r="BF100" s="64"/>
      <c r="BG100" s="64"/>
      <c r="BH100" s="64">
        <f>AS100-AD100</f>
        <v>0</v>
      </c>
      <c r="BI100" s="64"/>
      <c r="BJ100" s="64"/>
      <c r="BK100" s="64"/>
      <c r="BL100" s="64"/>
      <c r="BM100" s="64">
        <v>0</v>
      </c>
      <c r="BN100" s="64"/>
      <c r="BO100" s="64"/>
      <c r="BP100" s="64"/>
      <c r="BQ100" s="6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s="39" customFormat="1" ht="15.75" x14ac:dyDescent="0.2">
      <c r="A101" s="69">
        <v>0</v>
      </c>
      <c r="B101" s="69"/>
      <c r="C101" s="70" t="s">
        <v>117</v>
      </c>
      <c r="D101" s="50"/>
      <c r="E101" s="50"/>
      <c r="F101" s="50"/>
      <c r="G101" s="50"/>
      <c r="H101" s="50"/>
      <c r="I101" s="51"/>
      <c r="J101" s="71" t="s">
        <v>105</v>
      </c>
      <c r="K101" s="71"/>
      <c r="L101" s="71"/>
      <c r="M101" s="71"/>
      <c r="N101" s="71"/>
      <c r="O101" s="71" t="s">
        <v>105</v>
      </c>
      <c r="P101" s="71"/>
      <c r="Q101" s="71"/>
      <c r="R101" s="71"/>
      <c r="S101" s="71"/>
      <c r="T101" s="71"/>
      <c r="U101" s="71"/>
      <c r="V101" s="71"/>
      <c r="W101" s="71"/>
      <c r="X101" s="71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41"/>
      <c r="BS101" s="41"/>
      <c r="BT101" s="41"/>
      <c r="BU101" s="41"/>
      <c r="BV101" s="41"/>
      <c r="BW101" s="41"/>
      <c r="BX101" s="41"/>
      <c r="BY101" s="41"/>
      <c r="BZ101" s="42"/>
    </row>
    <row r="102" spans="1:78" ht="38.25" customHeight="1" x14ac:dyDescent="0.2">
      <c r="A102" s="66">
        <v>0</v>
      </c>
      <c r="B102" s="66"/>
      <c r="C102" s="67" t="s">
        <v>118</v>
      </c>
      <c r="D102" s="58"/>
      <c r="E102" s="58"/>
      <c r="F102" s="58"/>
      <c r="G102" s="58"/>
      <c r="H102" s="58"/>
      <c r="I102" s="59"/>
      <c r="J102" s="68" t="s">
        <v>119</v>
      </c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4">
        <v>100</v>
      </c>
      <c r="Z102" s="64"/>
      <c r="AA102" s="64"/>
      <c r="AB102" s="64"/>
      <c r="AC102" s="64"/>
      <c r="AD102" s="64">
        <v>0</v>
      </c>
      <c r="AE102" s="64"/>
      <c r="AF102" s="64"/>
      <c r="AG102" s="64"/>
      <c r="AH102" s="64"/>
      <c r="AI102" s="64">
        <v>100</v>
      </c>
      <c r="AJ102" s="64"/>
      <c r="AK102" s="64"/>
      <c r="AL102" s="64"/>
      <c r="AM102" s="64"/>
      <c r="AN102" s="64">
        <v>100</v>
      </c>
      <c r="AO102" s="64"/>
      <c r="AP102" s="64"/>
      <c r="AQ102" s="64"/>
      <c r="AR102" s="64"/>
      <c r="AS102" s="64">
        <v>0</v>
      </c>
      <c r="AT102" s="64"/>
      <c r="AU102" s="64"/>
      <c r="AV102" s="64"/>
      <c r="AW102" s="64"/>
      <c r="AX102" s="64">
        <v>100</v>
      </c>
      <c r="AY102" s="64"/>
      <c r="AZ102" s="64"/>
      <c r="BA102" s="64"/>
      <c r="BB102" s="64"/>
      <c r="BC102" s="64">
        <f t="shared" ref="BC102:BC107" si="10">AN102-Y102</f>
        <v>0</v>
      </c>
      <c r="BD102" s="64"/>
      <c r="BE102" s="64"/>
      <c r="BF102" s="64"/>
      <c r="BG102" s="64"/>
      <c r="BH102" s="64">
        <f t="shared" ref="BH102:BH107" si="11">AS102-AD102</f>
        <v>0</v>
      </c>
      <c r="BI102" s="64"/>
      <c r="BJ102" s="64"/>
      <c r="BK102" s="64"/>
      <c r="BL102" s="64"/>
      <c r="BM102" s="64">
        <v>0</v>
      </c>
      <c r="BN102" s="64"/>
      <c r="BO102" s="64"/>
      <c r="BP102" s="64"/>
      <c r="BQ102" s="64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78" ht="76.5" customHeight="1" x14ac:dyDescent="0.2">
      <c r="A103" s="66">
        <v>0</v>
      </c>
      <c r="B103" s="66"/>
      <c r="C103" s="67" t="s">
        <v>120</v>
      </c>
      <c r="D103" s="58"/>
      <c r="E103" s="58"/>
      <c r="F103" s="58"/>
      <c r="G103" s="58"/>
      <c r="H103" s="58"/>
      <c r="I103" s="59"/>
      <c r="J103" s="68" t="s">
        <v>107</v>
      </c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4">
        <v>2000</v>
      </c>
      <c r="Z103" s="64"/>
      <c r="AA103" s="64"/>
      <c r="AB103" s="64"/>
      <c r="AC103" s="64"/>
      <c r="AD103" s="64">
        <v>0</v>
      </c>
      <c r="AE103" s="64"/>
      <c r="AF103" s="64"/>
      <c r="AG103" s="64"/>
      <c r="AH103" s="64"/>
      <c r="AI103" s="64">
        <v>2000</v>
      </c>
      <c r="AJ103" s="64"/>
      <c r="AK103" s="64"/>
      <c r="AL103" s="64"/>
      <c r="AM103" s="64"/>
      <c r="AN103" s="64">
        <v>2000</v>
      </c>
      <c r="AO103" s="64"/>
      <c r="AP103" s="64"/>
      <c r="AQ103" s="64"/>
      <c r="AR103" s="64"/>
      <c r="AS103" s="64">
        <v>0</v>
      </c>
      <c r="AT103" s="64"/>
      <c r="AU103" s="64"/>
      <c r="AV103" s="64"/>
      <c r="AW103" s="64"/>
      <c r="AX103" s="64">
        <v>2000</v>
      </c>
      <c r="AY103" s="64"/>
      <c r="AZ103" s="64"/>
      <c r="BA103" s="64"/>
      <c r="BB103" s="64"/>
      <c r="BC103" s="64">
        <f t="shared" si="10"/>
        <v>0</v>
      </c>
      <c r="BD103" s="64"/>
      <c r="BE103" s="64"/>
      <c r="BF103" s="64"/>
      <c r="BG103" s="64"/>
      <c r="BH103" s="64">
        <f t="shared" si="11"/>
        <v>0</v>
      </c>
      <c r="BI103" s="64"/>
      <c r="BJ103" s="64"/>
      <c r="BK103" s="64"/>
      <c r="BL103" s="64"/>
      <c r="BM103" s="64">
        <v>0</v>
      </c>
      <c r="BN103" s="64"/>
      <c r="BO103" s="64"/>
      <c r="BP103" s="64"/>
      <c r="BQ103" s="64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102" customHeight="1" x14ac:dyDescent="0.2">
      <c r="A104" s="66">
        <v>0</v>
      </c>
      <c r="B104" s="66"/>
      <c r="C104" s="67" t="s">
        <v>121</v>
      </c>
      <c r="D104" s="58"/>
      <c r="E104" s="58"/>
      <c r="F104" s="58"/>
      <c r="G104" s="58"/>
      <c r="H104" s="58"/>
      <c r="I104" s="59"/>
      <c r="J104" s="68" t="s">
        <v>107</v>
      </c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4">
        <v>2000</v>
      </c>
      <c r="Z104" s="64"/>
      <c r="AA104" s="64"/>
      <c r="AB104" s="64"/>
      <c r="AC104" s="64"/>
      <c r="AD104" s="64">
        <v>0</v>
      </c>
      <c r="AE104" s="64"/>
      <c r="AF104" s="64"/>
      <c r="AG104" s="64"/>
      <c r="AH104" s="64"/>
      <c r="AI104" s="64">
        <v>2000</v>
      </c>
      <c r="AJ104" s="64"/>
      <c r="AK104" s="64"/>
      <c r="AL104" s="64"/>
      <c r="AM104" s="64"/>
      <c r="AN104" s="64">
        <v>2000</v>
      </c>
      <c r="AO104" s="64"/>
      <c r="AP104" s="64"/>
      <c r="AQ104" s="64"/>
      <c r="AR104" s="64"/>
      <c r="AS104" s="64">
        <v>0</v>
      </c>
      <c r="AT104" s="64"/>
      <c r="AU104" s="64"/>
      <c r="AV104" s="64"/>
      <c r="AW104" s="64"/>
      <c r="AX104" s="64">
        <v>2000</v>
      </c>
      <c r="AY104" s="64"/>
      <c r="AZ104" s="64"/>
      <c r="BA104" s="64"/>
      <c r="BB104" s="64"/>
      <c r="BC104" s="64">
        <f t="shared" si="10"/>
        <v>0</v>
      </c>
      <c r="BD104" s="64"/>
      <c r="BE104" s="64"/>
      <c r="BF104" s="64"/>
      <c r="BG104" s="64"/>
      <c r="BH104" s="64">
        <f t="shared" si="11"/>
        <v>0</v>
      </c>
      <c r="BI104" s="64"/>
      <c r="BJ104" s="64"/>
      <c r="BK104" s="64"/>
      <c r="BL104" s="64"/>
      <c r="BM104" s="64">
        <v>0</v>
      </c>
      <c r="BN104" s="64"/>
      <c r="BO104" s="64"/>
      <c r="BP104" s="64"/>
      <c r="BQ104" s="64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76.5" customHeight="1" x14ac:dyDescent="0.2">
      <c r="A105" s="66">
        <v>0</v>
      </c>
      <c r="B105" s="66"/>
      <c r="C105" s="67" t="s">
        <v>122</v>
      </c>
      <c r="D105" s="58"/>
      <c r="E105" s="58"/>
      <c r="F105" s="58"/>
      <c r="G105" s="58"/>
      <c r="H105" s="58"/>
      <c r="I105" s="59"/>
      <c r="J105" s="68" t="s">
        <v>107</v>
      </c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4">
        <v>5000</v>
      </c>
      <c r="Z105" s="64"/>
      <c r="AA105" s="64"/>
      <c r="AB105" s="64"/>
      <c r="AC105" s="64"/>
      <c r="AD105" s="64">
        <v>0</v>
      </c>
      <c r="AE105" s="64"/>
      <c r="AF105" s="64"/>
      <c r="AG105" s="64"/>
      <c r="AH105" s="64"/>
      <c r="AI105" s="64">
        <v>5000</v>
      </c>
      <c r="AJ105" s="64"/>
      <c r="AK105" s="64"/>
      <c r="AL105" s="64"/>
      <c r="AM105" s="64"/>
      <c r="AN105" s="64">
        <v>5000</v>
      </c>
      <c r="AO105" s="64"/>
      <c r="AP105" s="64"/>
      <c r="AQ105" s="64"/>
      <c r="AR105" s="64"/>
      <c r="AS105" s="64">
        <v>0</v>
      </c>
      <c r="AT105" s="64"/>
      <c r="AU105" s="64"/>
      <c r="AV105" s="64"/>
      <c r="AW105" s="64"/>
      <c r="AX105" s="64">
        <v>5000</v>
      </c>
      <c r="AY105" s="64"/>
      <c r="AZ105" s="64"/>
      <c r="BA105" s="64"/>
      <c r="BB105" s="64"/>
      <c r="BC105" s="64">
        <f t="shared" si="10"/>
        <v>0</v>
      </c>
      <c r="BD105" s="64"/>
      <c r="BE105" s="64"/>
      <c r="BF105" s="64"/>
      <c r="BG105" s="64"/>
      <c r="BH105" s="64">
        <f t="shared" si="11"/>
        <v>0</v>
      </c>
      <c r="BI105" s="64"/>
      <c r="BJ105" s="64"/>
      <c r="BK105" s="64"/>
      <c r="BL105" s="64"/>
      <c r="BM105" s="64">
        <v>0</v>
      </c>
      <c r="BN105" s="64"/>
      <c r="BO105" s="64"/>
      <c r="BP105" s="64"/>
      <c r="BQ105" s="64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78" ht="76.5" customHeight="1" x14ac:dyDescent="0.2">
      <c r="A106" s="66">
        <v>0</v>
      </c>
      <c r="B106" s="66"/>
      <c r="C106" s="67" t="s">
        <v>123</v>
      </c>
      <c r="D106" s="58"/>
      <c r="E106" s="58"/>
      <c r="F106" s="58"/>
      <c r="G106" s="58"/>
      <c r="H106" s="58"/>
      <c r="I106" s="59"/>
      <c r="J106" s="68" t="s">
        <v>107</v>
      </c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4">
        <v>27000</v>
      </c>
      <c r="Z106" s="64"/>
      <c r="AA106" s="64"/>
      <c r="AB106" s="64"/>
      <c r="AC106" s="64"/>
      <c r="AD106" s="64">
        <v>0</v>
      </c>
      <c r="AE106" s="64"/>
      <c r="AF106" s="64"/>
      <c r="AG106" s="64"/>
      <c r="AH106" s="64"/>
      <c r="AI106" s="64">
        <v>27000</v>
      </c>
      <c r="AJ106" s="64"/>
      <c r="AK106" s="64"/>
      <c r="AL106" s="64"/>
      <c r="AM106" s="64"/>
      <c r="AN106" s="64">
        <v>27000</v>
      </c>
      <c r="AO106" s="64"/>
      <c r="AP106" s="64"/>
      <c r="AQ106" s="64"/>
      <c r="AR106" s="64"/>
      <c r="AS106" s="64">
        <v>0</v>
      </c>
      <c r="AT106" s="64"/>
      <c r="AU106" s="64"/>
      <c r="AV106" s="64"/>
      <c r="AW106" s="64"/>
      <c r="AX106" s="64">
        <v>27000</v>
      </c>
      <c r="AY106" s="64"/>
      <c r="AZ106" s="64"/>
      <c r="BA106" s="64"/>
      <c r="BB106" s="64"/>
      <c r="BC106" s="64">
        <f t="shared" si="10"/>
        <v>0</v>
      </c>
      <c r="BD106" s="64"/>
      <c r="BE106" s="64"/>
      <c r="BF106" s="64"/>
      <c r="BG106" s="64"/>
      <c r="BH106" s="64">
        <f t="shared" si="11"/>
        <v>0</v>
      </c>
      <c r="BI106" s="64"/>
      <c r="BJ106" s="64"/>
      <c r="BK106" s="64"/>
      <c r="BL106" s="64"/>
      <c r="BM106" s="64">
        <v>0</v>
      </c>
      <c r="BN106" s="64"/>
      <c r="BO106" s="64"/>
      <c r="BP106" s="64"/>
      <c r="BQ106" s="64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8" ht="63.75" customHeight="1" x14ac:dyDescent="0.2">
      <c r="A107" s="66">
        <v>0</v>
      </c>
      <c r="B107" s="66"/>
      <c r="C107" s="67" t="s">
        <v>124</v>
      </c>
      <c r="D107" s="58"/>
      <c r="E107" s="58"/>
      <c r="F107" s="58"/>
      <c r="G107" s="58"/>
      <c r="H107" s="58"/>
      <c r="I107" s="59"/>
      <c r="J107" s="68" t="s">
        <v>107</v>
      </c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4">
        <v>30000</v>
      </c>
      <c r="Z107" s="64"/>
      <c r="AA107" s="64"/>
      <c r="AB107" s="64"/>
      <c r="AC107" s="64"/>
      <c r="AD107" s="64">
        <v>0</v>
      </c>
      <c r="AE107" s="64"/>
      <c r="AF107" s="64"/>
      <c r="AG107" s="64"/>
      <c r="AH107" s="64"/>
      <c r="AI107" s="64">
        <v>30000</v>
      </c>
      <c r="AJ107" s="64"/>
      <c r="AK107" s="64"/>
      <c r="AL107" s="64"/>
      <c r="AM107" s="64"/>
      <c r="AN107" s="64">
        <v>30000</v>
      </c>
      <c r="AO107" s="64"/>
      <c r="AP107" s="64"/>
      <c r="AQ107" s="64"/>
      <c r="AR107" s="64"/>
      <c r="AS107" s="64">
        <v>0</v>
      </c>
      <c r="AT107" s="64"/>
      <c r="AU107" s="64"/>
      <c r="AV107" s="64"/>
      <c r="AW107" s="64"/>
      <c r="AX107" s="64">
        <v>30000</v>
      </c>
      <c r="AY107" s="64"/>
      <c r="AZ107" s="64"/>
      <c r="BA107" s="64"/>
      <c r="BB107" s="64"/>
      <c r="BC107" s="64">
        <f t="shared" si="10"/>
        <v>0</v>
      </c>
      <c r="BD107" s="64"/>
      <c r="BE107" s="64"/>
      <c r="BF107" s="64"/>
      <c r="BG107" s="64"/>
      <c r="BH107" s="64">
        <f t="shared" si="11"/>
        <v>0</v>
      </c>
      <c r="BI107" s="64"/>
      <c r="BJ107" s="64"/>
      <c r="BK107" s="64"/>
      <c r="BL107" s="64"/>
      <c r="BM107" s="64">
        <v>0</v>
      </c>
      <c r="BN107" s="64"/>
      <c r="BO107" s="64"/>
      <c r="BP107" s="64"/>
      <c r="BQ107" s="64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78" s="39" customFormat="1" ht="15.75" x14ac:dyDescent="0.2">
      <c r="A108" s="69">
        <v>0</v>
      </c>
      <c r="B108" s="69"/>
      <c r="C108" s="70" t="s">
        <v>125</v>
      </c>
      <c r="D108" s="50"/>
      <c r="E108" s="50"/>
      <c r="F108" s="50"/>
      <c r="G108" s="50"/>
      <c r="H108" s="50"/>
      <c r="I108" s="51"/>
      <c r="J108" s="71" t="s">
        <v>105</v>
      </c>
      <c r="K108" s="71"/>
      <c r="L108" s="71"/>
      <c r="M108" s="71"/>
      <c r="N108" s="71"/>
      <c r="O108" s="71" t="s">
        <v>105</v>
      </c>
      <c r="P108" s="71"/>
      <c r="Q108" s="71"/>
      <c r="R108" s="71"/>
      <c r="S108" s="71"/>
      <c r="T108" s="71"/>
      <c r="U108" s="71"/>
      <c r="V108" s="71"/>
      <c r="W108" s="71"/>
      <c r="X108" s="71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41"/>
      <c r="BS108" s="41"/>
      <c r="BT108" s="41"/>
      <c r="BU108" s="41"/>
      <c r="BV108" s="41"/>
      <c r="BW108" s="41"/>
      <c r="BX108" s="41"/>
      <c r="BY108" s="41"/>
      <c r="BZ108" s="42"/>
    </row>
    <row r="109" spans="1:78" ht="63" customHeight="1" x14ac:dyDescent="0.2">
      <c r="A109" s="66">
        <v>0</v>
      </c>
      <c r="B109" s="66"/>
      <c r="C109" s="67" t="s">
        <v>126</v>
      </c>
      <c r="D109" s="58"/>
      <c r="E109" s="58"/>
      <c r="F109" s="58"/>
      <c r="G109" s="58"/>
      <c r="H109" s="58"/>
      <c r="I109" s="59"/>
      <c r="J109" s="68" t="s">
        <v>119</v>
      </c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4">
        <v>100</v>
      </c>
      <c r="Z109" s="64"/>
      <c r="AA109" s="64"/>
      <c r="AB109" s="64"/>
      <c r="AC109" s="64"/>
      <c r="AD109" s="64">
        <v>0</v>
      </c>
      <c r="AE109" s="64"/>
      <c r="AF109" s="64"/>
      <c r="AG109" s="64"/>
      <c r="AH109" s="64"/>
      <c r="AI109" s="64">
        <v>100</v>
      </c>
      <c r="AJ109" s="64"/>
      <c r="AK109" s="64"/>
      <c r="AL109" s="64"/>
      <c r="AM109" s="64"/>
      <c r="AN109" s="64">
        <v>100</v>
      </c>
      <c r="AO109" s="64"/>
      <c r="AP109" s="64"/>
      <c r="AQ109" s="64"/>
      <c r="AR109" s="64"/>
      <c r="AS109" s="64">
        <v>0</v>
      </c>
      <c r="AT109" s="64"/>
      <c r="AU109" s="64"/>
      <c r="AV109" s="64"/>
      <c r="AW109" s="64"/>
      <c r="AX109" s="64">
        <v>100</v>
      </c>
      <c r="AY109" s="64"/>
      <c r="AZ109" s="64"/>
      <c r="BA109" s="64"/>
      <c r="BB109" s="64"/>
      <c r="BC109" s="64">
        <f>AN109-Y109</f>
        <v>0</v>
      </c>
      <c r="BD109" s="64"/>
      <c r="BE109" s="64"/>
      <c r="BF109" s="64"/>
      <c r="BG109" s="64"/>
      <c r="BH109" s="64">
        <f>AS109-AD109</f>
        <v>0</v>
      </c>
      <c r="BI109" s="64"/>
      <c r="BJ109" s="64"/>
      <c r="BK109" s="64"/>
      <c r="BL109" s="64"/>
      <c r="BM109" s="64">
        <v>0</v>
      </c>
      <c r="BN109" s="64"/>
      <c r="BO109" s="64"/>
      <c r="BP109" s="64"/>
      <c r="BQ109" s="64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8" ht="15.75" hidden="1" x14ac:dyDescent="0.2">
      <c r="A110" s="30"/>
      <c r="B110" s="30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8" ht="15.75" customHeight="1" x14ac:dyDescent="0.2">
      <c r="A111" s="99" t="s">
        <v>63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  <c r="BI111" s="99"/>
      <c r="BJ111" s="99"/>
      <c r="BK111" s="99"/>
      <c r="BL111" s="99"/>
      <c r="BM111" s="99"/>
      <c r="BN111" s="99"/>
      <c r="BO111" s="99"/>
      <c r="BP111" s="99"/>
      <c r="BQ111" s="99"/>
    </row>
    <row r="112" spans="1:78" ht="9" customHeight="1" x14ac:dyDescent="0.2">
      <c r="A112" s="30"/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9" ht="34.5" customHeight="1" x14ac:dyDescent="0.2">
      <c r="A113" s="85" t="s">
        <v>3</v>
      </c>
      <c r="B113" s="86"/>
      <c r="C113" s="85" t="s">
        <v>6</v>
      </c>
      <c r="D113" s="114"/>
      <c r="E113" s="114"/>
      <c r="F113" s="114"/>
      <c r="G113" s="114"/>
      <c r="H113" s="114"/>
      <c r="I113" s="86"/>
      <c r="J113" s="85" t="s">
        <v>5</v>
      </c>
      <c r="K113" s="114"/>
      <c r="L113" s="114"/>
      <c r="M113" s="114"/>
      <c r="N113" s="86"/>
      <c r="O113" s="93" t="s">
        <v>64</v>
      </c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55"/>
      <c r="BC113" s="155"/>
      <c r="BD113" s="155"/>
      <c r="BE113" s="155"/>
      <c r="BF113" s="155"/>
      <c r="BG113" s="155"/>
      <c r="BH113" s="155"/>
      <c r="BI113" s="155"/>
      <c r="BJ113" s="155"/>
      <c r="BK113" s="155"/>
      <c r="BL113" s="155"/>
      <c r="BM113" s="155"/>
      <c r="BN113" s="155"/>
      <c r="BO113" s="155"/>
      <c r="BP113" s="155"/>
      <c r="BQ113" s="156"/>
      <c r="BR113" s="10"/>
      <c r="BS113" s="10"/>
      <c r="BT113" s="10"/>
      <c r="BU113" s="10"/>
      <c r="BV113" s="10"/>
      <c r="BW113" s="10"/>
      <c r="BX113" s="10"/>
      <c r="BY113" s="10"/>
      <c r="BZ113" s="9"/>
    </row>
    <row r="114" spans="1:79" s="37" customFormat="1" ht="15.95" customHeight="1" x14ac:dyDescent="0.2">
      <c r="A114" s="118">
        <v>1</v>
      </c>
      <c r="B114" s="118"/>
      <c r="C114" s="118">
        <v>2</v>
      </c>
      <c r="D114" s="118"/>
      <c r="E114" s="118"/>
      <c r="F114" s="118"/>
      <c r="G114" s="118"/>
      <c r="H114" s="118"/>
      <c r="I114" s="118"/>
      <c r="J114" s="118">
        <v>3</v>
      </c>
      <c r="K114" s="118"/>
      <c r="L114" s="118"/>
      <c r="M114" s="118"/>
      <c r="N114" s="118"/>
      <c r="O114" s="157">
        <v>4</v>
      </c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58"/>
      <c r="AZ114" s="158"/>
      <c r="BA114" s="158"/>
      <c r="BB114" s="158"/>
      <c r="BC114" s="158"/>
      <c r="BD114" s="158"/>
      <c r="BE114" s="158"/>
      <c r="BF114" s="158"/>
      <c r="BG114" s="158"/>
      <c r="BH114" s="158"/>
      <c r="BI114" s="158"/>
      <c r="BJ114" s="158"/>
      <c r="BK114" s="158"/>
      <c r="BL114" s="158"/>
      <c r="BM114" s="158"/>
      <c r="BN114" s="158"/>
      <c r="BO114" s="158"/>
      <c r="BP114" s="158"/>
      <c r="BQ114" s="159"/>
      <c r="BR114" s="35"/>
      <c r="BS114" s="35"/>
      <c r="BT114" s="35"/>
      <c r="BU114" s="35"/>
      <c r="BV114" s="35"/>
      <c r="BW114" s="35"/>
      <c r="BX114" s="35"/>
      <c r="BY114" s="35"/>
      <c r="BZ114" s="36"/>
    </row>
    <row r="115" spans="1:79" s="37" customFormat="1" ht="12.75" hidden="1" customHeight="1" x14ac:dyDescent="0.2">
      <c r="A115" s="56" t="s">
        <v>36</v>
      </c>
      <c r="B115" s="56"/>
      <c r="C115" s="133" t="s">
        <v>14</v>
      </c>
      <c r="D115" s="134"/>
      <c r="E115" s="134"/>
      <c r="F115" s="134"/>
      <c r="G115" s="134"/>
      <c r="H115" s="134"/>
      <c r="I115" s="135"/>
      <c r="J115" s="56" t="s">
        <v>15</v>
      </c>
      <c r="K115" s="56"/>
      <c r="L115" s="56"/>
      <c r="M115" s="56"/>
      <c r="N115" s="56"/>
      <c r="O115" s="57" t="s">
        <v>72</v>
      </c>
      <c r="P115" s="124"/>
      <c r="Q115" s="124"/>
      <c r="R115" s="124"/>
      <c r="S115" s="124"/>
      <c r="T115" s="124"/>
      <c r="U115" s="124"/>
      <c r="V115" s="124"/>
      <c r="W115" s="124"/>
      <c r="X115" s="124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125"/>
      <c r="BH115" s="125"/>
      <c r="BI115" s="125"/>
      <c r="BJ115" s="125"/>
      <c r="BK115" s="125"/>
      <c r="BL115" s="125"/>
      <c r="BM115" s="125"/>
      <c r="BN115" s="125"/>
      <c r="BO115" s="125"/>
      <c r="BP115" s="125"/>
      <c r="BQ115" s="126"/>
      <c r="BR115" s="38"/>
      <c r="BS115" s="38"/>
      <c r="BT115" s="36"/>
      <c r="BU115" s="36"/>
      <c r="BV115" s="36"/>
      <c r="BW115" s="36"/>
      <c r="BX115" s="36"/>
      <c r="BY115" s="36"/>
      <c r="BZ115" s="36"/>
      <c r="CA115" s="37" t="s">
        <v>71</v>
      </c>
    </row>
    <row r="116" spans="1:79" s="45" customFormat="1" ht="15" customHeight="1" x14ac:dyDescent="0.2">
      <c r="A116" s="48">
        <v>0</v>
      </c>
      <c r="B116" s="48"/>
      <c r="C116" s="48" t="s">
        <v>104</v>
      </c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52"/>
      <c r="P116" s="53"/>
      <c r="Q116" s="53"/>
      <c r="R116" s="53"/>
      <c r="S116" s="53"/>
      <c r="T116" s="53"/>
      <c r="U116" s="53"/>
      <c r="V116" s="53"/>
      <c r="W116" s="53"/>
      <c r="X116" s="53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5"/>
      <c r="BR116" s="43"/>
      <c r="BS116" s="43"/>
      <c r="BT116" s="43"/>
      <c r="BU116" s="43"/>
      <c r="BV116" s="43"/>
      <c r="BW116" s="43"/>
      <c r="BX116" s="43"/>
      <c r="BY116" s="43"/>
      <c r="BZ116" s="44"/>
      <c r="CA116" s="45" t="s">
        <v>66</v>
      </c>
    </row>
    <row r="117" spans="1:79" s="45" customFormat="1" ht="15.75" hidden="1" x14ac:dyDescent="0.2">
      <c r="A117" s="48">
        <v>0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52"/>
      <c r="P117" s="53"/>
      <c r="Q117" s="53"/>
      <c r="R117" s="53"/>
      <c r="S117" s="53"/>
      <c r="T117" s="53"/>
      <c r="U117" s="53"/>
      <c r="V117" s="53"/>
      <c r="W117" s="53"/>
      <c r="X117" s="53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5"/>
      <c r="BR117" s="43"/>
      <c r="BS117" s="43"/>
      <c r="BT117" s="43"/>
      <c r="BU117" s="43"/>
      <c r="BV117" s="43"/>
      <c r="BW117" s="43"/>
      <c r="BX117" s="43"/>
      <c r="BY117" s="43"/>
      <c r="BZ117" s="44"/>
    </row>
    <row r="118" spans="1:79" s="37" customFormat="1" ht="51" customHeight="1" x14ac:dyDescent="0.2">
      <c r="A118" s="56">
        <v>0</v>
      </c>
      <c r="B118" s="56"/>
      <c r="C118" s="57" t="s">
        <v>106</v>
      </c>
      <c r="D118" s="58"/>
      <c r="E118" s="58"/>
      <c r="F118" s="58"/>
      <c r="G118" s="58"/>
      <c r="H118" s="58"/>
      <c r="I118" s="59"/>
      <c r="J118" s="56" t="s">
        <v>107</v>
      </c>
      <c r="K118" s="56"/>
      <c r="L118" s="56"/>
      <c r="M118" s="56"/>
      <c r="N118" s="56"/>
      <c r="O118" s="60" t="s">
        <v>127</v>
      </c>
      <c r="P118" s="61"/>
      <c r="Q118" s="61"/>
      <c r="R118" s="61"/>
      <c r="S118" s="61"/>
      <c r="T118" s="61"/>
      <c r="U118" s="61"/>
      <c r="V118" s="61"/>
      <c r="W118" s="61"/>
      <c r="X118" s="61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3"/>
      <c r="BR118" s="35"/>
      <c r="BS118" s="35"/>
      <c r="BT118" s="35"/>
      <c r="BU118" s="35"/>
      <c r="BV118" s="35"/>
      <c r="BW118" s="35"/>
      <c r="BX118" s="35"/>
      <c r="BY118" s="35"/>
      <c r="BZ118" s="36"/>
    </row>
    <row r="119" spans="1:79" s="37" customFormat="1" ht="25.5" customHeight="1" x14ac:dyDescent="0.2">
      <c r="A119" s="56">
        <v>0</v>
      </c>
      <c r="B119" s="56"/>
      <c r="C119" s="57" t="s">
        <v>109</v>
      </c>
      <c r="D119" s="58"/>
      <c r="E119" s="58"/>
      <c r="F119" s="58"/>
      <c r="G119" s="58"/>
      <c r="H119" s="58"/>
      <c r="I119" s="59"/>
      <c r="J119" s="56" t="s">
        <v>107</v>
      </c>
      <c r="K119" s="56"/>
      <c r="L119" s="56"/>
      <c r="M119" s="56"/>
      <c r="N119" s="56"/>
      <c r="O119" s="60" t="s">
        <v>128</v>
      </c>
      <c r="P119" s="61"/>
      <c r="Q119" s="61"/>
      <c r="R119" s="61"/>
      <c r="S119" s="61"/>
      <c r="T119" s="61"/>
      <c r="U119" s="61"/>
      <c r="V119" s="61"/>
      <c r="W119" s="61"/>
      <c r="X119" s="61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3"/>
      <c r="BR119" s="35"/>
      <c r="BS119" s="35"/>
      <c r="BT119" s="35"/>
      <c r="BU119" s="35"/>
      <c r="BV119" s="35"/>
      <c r="BW119" s="35"/>
      <c r="BX119" s="35"/>
      <c r="BY119" s="35"/>
      <c r="BZ119" s="36"/>
    </row>
    <row r="120" spans="1:79" s="45" customFormat="1" ht="15.75" x14ac:dyDescent="0.2">
      <c r="A120" s="48">
        <v>0</v>
      </c>
      <c r="B120" s="48"/>
      <c r="C120" s="49" t="s">
        <v>110</v>
      </c>
      <c r="D120" s="50"/>
      <c r="E120" s="50"/>
      <c r="F120" s="50"/>
      <c r="G120" s="50"/>
      <c r="H120" s="50"/>
      <c r="I120" s="51"/>
      <c r="J120" s="48"/>
      <c r="K120" s="48"/>
      <c r="L120" s="48"/>
      <c r="M120" s="48"/>
      <c r="N120" s="48"/>
      <c r="O120" s="52"/>
      <c r="P120" s="53"/>
      <c r="Q120" s="53"/>
      <c r="R120" s="53"/>
      <c r="S120" s="53"/>
      <c r="T120" s="53"/>
      <c r="U120" s="53"/>
      <c r="V120" s="53"/>
      <c r="W120" s="53"/>
      <c r="X120" s="53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5"/>
      <c r="BR120" s="43"/>
      <c r="BS120" s="43"/>
      <c r="BT120" s="43"/>
      <c r="BU120" s="43"/>
      <c r="BV120" s="43"/>
      <c r="BW120" s="43"/>
      <c r="BX120" s="43"/>
      <c r="BY120" s="43"/>
      <c r="BZ120" s="44"/>
    </row>
    <row r="121" spans="1:79" s="45" customFormat="1" ht="0.75" customHeight="1" x14ac:dyDescent="0.2">
      <c r="A121" s="48">
        <v>0</v>
      </c>
      <c r="B121" s="48"/>
      <c r="C121" s="49"/>
      <c r="D121" s="50"/>
      <c r="E121" s="50"/>
      <c r="F121" s="50"/>
      <c r="G121" s="50"/>
      <c r="H121" s="50"/>
      <c r="I121" s="51"/>
      <c r="J121" s="48"/>
      <c r="K121" s="48"/>
      <c r="L121" s="48"/>
      <c r="M121" s="48"/>
      <c r="N121" s="48"/>
      <c r="O121" s="52"/>
      <c r="P121" s="53"/>
      <c r="Q121" s="53"/>
      <c r="R121" s="53"/>
      <c r="S121" s="53"/>
      <c r="T121" s="53"/>
      <c r="U121" s="53"/>
      <c r="V121" s="53"/>
      <c r="W121" s="53"/>
      <c r="X121" s="53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5"/>
      <c r="BR121" s="43"/>
      <c r="BS121" s="43"/>
      <c r="BT121" s="43"/>
      <c r="BU121" s="43"/>
      <c r="BV121" s="43"/>
      <c r="BW121" s="43"/>
      <c r="BX121" s="43"/>
      <c r="BY121" s="43"/>
      <c r="BZ121" s="44"/>
    </row>
    <row r="122" spans="1:79" s="37" customFormat="1" ht="74.25" customHeight="1" x14ac:dyDescent="0.2">
      <c r="A122" s="56">
        <v>0</v>
      </c>
      <c r="B122" s="56"/>
      <c r="C122" s="57" t="s">
        <v>111</v>
      </c>
      <c r="D122" s="58"/>
      <c r="E122" s="58"/>
      <c r="F122" s="58"/>
      <c r="G122" s="58"/>
      <c r="H122" s="58"/>
      <c r="I122" s="59"/>
      <c r="J122" s="56" t="s">
        <v>112</v>
      </c>
      <c r="K122" s="56"/>
      <c r="L122" s="56"/>
      <c r="M122" s="56"/>
      <c r="N122" s="56"/>
      <c r="O122" s="60" t="s">
        <v>129</v>
      </c>
      <c r="P122" s="61"/>
      <c r="Q122" s="61"/>
      <c r="R122" s="61"/>
      <c r="S122" s="61"/>
      <c r="T122" s="61"/>
      <c r="U122" s="61"/>
      <c r="V122" s="61"/>
      <c r="W122" s="61"/>
      <c r="X122" s="61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3"/>
      <c r="BR122" s="35"/>
      <c r="BS122" s="35"/>
      <c r="BT122" s="35"/>
      <c r="BU122" s="35"/>
      <c r="BV122" s="35"/>
      <c r="BW122" s="35"/>
      <c r="BX122" s="35"/>
      <c r="BY122" s="35"/>
      <c r="BZ122" s="36"/>
    </row>
    <row r="123" spans="1:79" s="37" customFormat="1" ht="51" customHeight="1" x14ac:dyDescent="0.2">
      <c r="A123" s="56">
        <v>0</v>
      </c>
      <c r="B123" s="56"/>
      <c r="C123" s="57" t="s">
        <v>114</v>
      </c>
      <c r="D123" s="58"/>
      <c r="E123" s="58"/>
      <c r="F123" s="58"/>
      <c r="G123" s="58"/>
      <c r="H123" s="58"/>
      <c r="I123" s="59"/>
      <c r="J123" s="56" t="s">
        <v>112</v>
      </c>
      <c r="K123" s="56"/>
      <c r="L123" s="56"/>
      <c r="M123" s="56"/>
      <c r="N123" s="56"/>
      <c r="O123" s="60" t="s">
        <v>130</v>
      </c>
      <c r="P123" s="61"/>
      <c r="Q123" s="61"/>
      <c r="R123" s="61"/>
      <c r="S123" s="61"/>
      <c r="T123" s="61"/>
      <c r="U123" s="61"/>
      <c r="V123" s="61"/>
      <c r="W123" s="61"/>
      <c r="X123" s="61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3"/>
      <c r="BR123" s="35"/>
      <c r="BS123" s="35"/>
      <c r="BT123" s="35"/>
      <c r="BU123" s="35"/>
      <c r="BV123" s="35"/>
      <c r="BW123" s="35"/>
      <c r="BX123" s="35"/>
      <c r="BY123" s="35"/>
      <c r="BZ123" s="36"/>
    </row>
    <row r="124" spans="1:79" s="37" customFormat="1" ht="51" customHeight="1" x14ac:dyDescent="0.2">
      <c r="A124" s="56">
        <v>0</v>
      </c>
      <c r="B124" s="56"/>
      <c r="C124" s="57" t="s">
        <v>115</v>
      </c>
      <c r="D124" s="58"/>
      <c r="E124" s="58"/>
      <c r="F124" s="58"/>
      <c r="G124" s="58"/>
      <c r="H124" s="58"/>
      <c r="I124" s="59"/>
      <c r="J124" s="56" t="s">
        <v>112</v>
      </c>
      <c r="K124" s="56"/>
      <c r="L124" s="56"/>
      <c r="M124" s="56"/>
      <c r="N124" s="56"/>
      <c r="O124" s="60" t="s">
        <v>128</v>
      </c>
      <c r="P124" s="61"/>
      <c r="Q124" s="61"/>
      <c r="R124" s="61"/>
      <c r="S124" s="61"/>
      <c r="T124" s="61"/>
      <c r="U124" s="61"/>
      <c r="V124" s="61"/>
      <c r="W124" s="61"/>
      <c r="X124" s="61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3"/>
      <c r="BR124" s="35"/>
      <c r="BS124" s="35"/>
      <c r="BT124" s="35"/>
      <c r="BU124" s="35"/>
      <c r="BV124" s="35"/>
      <c r="BW124" s="35"/>
      <c r="BX124" s="35"/>
      <c r="BY124" s="35"/>
      <c r="BZ124" s="36"/>
    </row>
    <row r="125" spans="1:79" s="37" customFormat="1" ht="37.5" customHeight="1" x14ac:dyDescent="0.2">
      <c r="A125" s="56">
        <v>0</v>
      </c>
      <c r="B125" s="56"/>
      <c r="C125" s="57" t="s">
        <v>116</v>
      </c>
      <c r="D125" s="58"/>
      <c r="E125" s="58"/>
      <c r="F125" s="58"/>
      <c r="G125" s="58"/>
      <c r="H125" s="58"/>
      <c r="I125" s="59"/>
      <c r="J125" s="56" t="s">
        <v>112</v>
      </c>
      <c r="K125" s="56"/>
      <c r="L125" s="56"/>
      <c r="M125" s="56"/>
      <c r="N125" s="56"/>
      <c r="O125" s="60" t="s">
        <v>128</v>
      </c>
      <c r="P125" s="61"/>
      <c r="Q125" s="61"/>
      <c r="R125" s="61"/>
      <c r="S125" s="61"/>
      <c r="T125" s="61"/>
      <c r="U125" s="61"/>
      <c r="V125" s="61"/>
      <c r="W125" s="61"/>
      <c r="X125" s="61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3"/>
      <c r="BR125" s="35"/>
      <c r="BS125" s="35"/>
      <c r="BT125" s="35"/>
      <c r="BU125" s="35"/>
      <c r="BV125" s="35"/>
      <c r="BW125" s="35"/>
      <c r="BX125" s="35"/>
      <c r="BY125" s="35"/>
      <c r="BZ125" s="36"/>
    </row>
    <row r="126" spans="1:79" s="45" customFormat="1" ht="15.75" hidden="1" x14ac:dyDescent="0.2">
      <c r="A126" s="48">
        <v>0</v>
      </c>
      <c r="B126" s="48"/>
      <c r="C126" s="49" t="s">
        <v>117</v>
      </c>
      <c r="D126" s="50"/>
      <c r="E126" s="50"/>
      <c r="F126" s="50"/>
      <c r="G126" s="50"/>
      <c r="H126" s="50"/>
      <c r="I126" s="51"/>
      <c r="J126" s="48"/>
      <c r="K126" s="48"/>
      <c r="L126" s="48"/>
      <c r="M126" s="48"/>
      <c r="N126" s="48"/>
      <c r="O126" s="52"/>
      <c r="P126" s="53"/>
      <c r="Q126" s="53"/>
      <c r="R126" s="53"/>
      <c r="S126" s="53"/>
      <c r="T126" s="53"/>
      <c r="U126" s="53"/>
      <c r="V126" s="53"/>
      <c r="W126" s="53"/>
      <c r="X126" s="53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5"/>
      <c r="BR126" s="43"/>
      <c r="BS126" s="43"/>
      <c r="BT126" s="43"/>
      <c r="BU126" s="43"/>
      <c r="BV126" s="43"/>
      <c r="BW126" s="43"/>
      <c r="BX126" s="43"/>
      <c r="BY126" s="43"/>
      <c r="BZ126" s="44"/>
    </row>
    <row r="127" spans="1:79" s="45" customFormat="1" ht="15.75" hidden="1" x14ac:dyDescent="0.2">
      <c r="A127" s="48">
        <v>0</v>
      </c>
      <c r="B127" s="48"/>
      <c r="C127" s="49"/>
      <c r="D127" s="50"/>
      <c r="E127" s="50"/>
      <c r="F127" s="50"/>
      <c r="G127" s="50"/>
      <c r="H127" s="50"/>
      <c r="I127" s="51"/>
      <c r="J127" s="48"/>
      <c r="K127" s="48"/>
      <c r="L127" s="48"/>
      <c r="M127" s="48"/>
      <c r="N127" s="48"/>
      <c r="O127" s="52"/>
      <c r="P127" s="53"/>
      <c r="Q127" s="53"/>
      <c r="R127" s="53"/>
      <c r="S127" s="53"/>
      <c r="T127" s="53"/>
      <c r="U127" s="53"/>
      <c r="V127" s="53"/>
      <c r="W127" s="53"/>
      <c r="X127" s="53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5"/>
      <c r="BR127" s="43"/>
      <c r="BS127" s="43"/>
      <c r="BT127" s="43"/>
      <c r="BU127" s="43"/>
      <c r="BV127" s="43"/>
      <c r="BW127" s="43"/>
      <c r="BX127" s="43"/>
      <c r="BY127" s="43"/>
      <c r="BZ127" s="44"/>
    </row>
    <row r="128" spans="1:79" s="45" customFormat="1" ht="15.75" hidden="1" x14ac:dyDescent="0.2">
      <c r="A128" s="48">
        <v>0</v>
      </c>
      <c r="B128" s="48"/>
      <c r="C128" s="49" t="s">
        <v>125</v>
      </c>
      <c r="D128" s="50"/>
      <c r="E128" s="50"/>
      <c r="F128" s="50"/>
      <c r="G128" s="50"/>
      <c r="H128" s="50"/>
      <c r="I128" s="51"/>
      <c r="J128" s="48"/>
      <c r="K128" s="48"/>
      <c r="L128" s="48"/>
      <c r="M128" s="48"/>
      <c r="N128" s="48"/>
      <c r="O128" s="52"/>
      <c r="P128" s="53"/>
      <c r="Q128" s="53"/>
      <c r="R128" s="53"/>
      <c r="S128" s="53"/>
      <c r="T128" s="53"/>
      <c r="U128" s="53"/>
      <c r="V128" s="53"/>
      <c r="W128" s="53"/>
      <c r="X128" s="53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5"/>
      <c r="BR128" s="43"/>
      <c r="BS128" s="43"/>
      <c r="BT128" s="43"/>
      <c r="BU128" s="43"/>
      <c r="BV128" s="43"/>
      <c r="BW128" s="43"/>
      <c r="BX128" s="43"/>
      <c r="BY128" s="43"/>
      <c r="BZ128" s="44"/>
    </row>
    <row r="129" spans="1:78" s="45" customFormat="1" ht="15.75" hidden="1" x14ac:dyDescent="0.2">
      <c r="A129" s="48">
        <v>0</v>
      </c>
      <c r="B129" s="48"/>
      <c r="C129" s="49"/>
      <c r="D129" s="50"/>
      <c r="E129" s="50"/>
      <c r="F129" s="50"/>
      <c r="G129" s="50"/>
      <c r="H129" s="50"/>
      <c r="I129" s="51"/>
      <c r="J129" s="48"/>
      <c r="K129" s="48"/>
      <c r="L129" s="48"/>
      <c r="M129" s="48"/>
      <c r="N129" s="48"/>
      <c r="O129" s="52"/>
      <c r="P129" s="53"/>
      <c r="Q129" s="53"/>
      <c r="R129" s="53"/>
      <c r="S129" s="53"/>
      <c r="T129" s="53"/>
      <c r="U129" s="53"/>
      <c r="V129" s="53"/>
      <c r="W129" s="53"/>
      <c r="X129" s="53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5"/>
      <c r="BR129" s="43"/>
      <c r="BS129" s="43"/>
      <c r="BT129" s="43"/>
      <c r="BU129" s="43"/>
      <c r="BV129" s="43"/>
      <c r="BW129" s="43"/>
      <c r="BX129" s="43"/>
      <c r="BY129" s="43"/>
      <c r="BZ129" s="44"/>
    </row>
    <row r="130" spans="1:78" ht="3" customHeight="1" x14ac:dyDescent="0.2">
      <c r="A130" s="30"/>
      <c r="B130" s="30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11"/>
      <c r="BS130" s="11"/>
      <c r="BT130" s="11"/>
      <c r="BU130" s="11"/>
      <c r="BV130" s="11"/>
      <c r="BW130" s="11"/>
      <c r="BX130" s="11"/>
      <c r="BY130" s="11"/>
      <c r="BZ130" s="9"/>
    </row>
    <row r="131" spans="1:78" ht="15.95" customHeight="1" x14ac:dyDescent="0.2">
      <c r="A131" s="99" t="s">
        <v>65</v>
      </c>
      <c r="B131" s="99"/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  <c r="AR131" s="99"/>
      <c r="AS131" s="99"/>
      <c r="AT131" s="99"/>
      <c r="AU131" s="99"/>
      <c r="AV131" s="99"/>
      <c r="AW131" s="99"/>
      <c r="AX131" s="99"/>
      <c r="AY131" s="99"/>
      <c r="AZ131" s="99"/>
      <c r="BA131" s="99"/>
      <c r="BB131" s="99"/>
      <c r="BC131" s="99"/>
      <c r="BD131" s="99"/>
      <c r="BE131" s="99"/>
      <c r="BF131" s="99"/>
      <c r="BG131" s="99"/>
      <c r="BH131" s="99"/>
      <c r="BI131" s="99"/>
      <c r="BJ131" s="99"/>
      <c r="BK131" s="99"/>
      <c r="BL131" s="99"/>
    </row>
    <row r="132" spans="1:78" ht="46.5" customHeight="1" x14ac:dyDescent="0.2">
      <c r="A132" s="153" t="s">
        <v>131</v>
      </c>
      <c r="B132" s="154"/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  <c r="BI132" s="154"/>
      <c r="BJ132" s="154"/>
      <c r="BK132" s="154"/>
      <c r="BL132" s="154"/>
    </row>
    <row r="133" spans="1:78" ht="15.75" hidden="1" x14ac:dyDescent="0.2">
      <c r="A133" s="30"/>
      <c r="B133" s="30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11"/>
      <c r="BS133" s="11"/>
      <c r="BT133" s="11"/>
      <c r="BU133" s="11"/>
      <c r="BV133" s="11"/>
      <c r="BW133" s="11"/>
      <c r="BX133" s="11"/>
      <c r="BY133" s="11"/>
      <c r="BZ133" s="9"/>
    </row>
    <row r="134" spans="1:78" ht="15.95" customHeight="1" x14ac:dyDescent="0.2">
      <c r="A134" s="99" t="s">
        <v>46</v>
      </c>
      <c r="B134" s="99"/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  <c r="BI134" s="99"/>
      <c r="BJ134" s="99"/>
      <c r="BK134" s="99"/>
      <c r="BL134" s="99"/>
    </row>
    <row r="135" spans="1:78" ht="46.5" customHeight="1" x14ac:dyDescent="0.2">
      <c r="A135" s="131" t="s">
        <v>132</v>
      </c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AD135" s="132"/>
      <c r="AE135" s="132"/>
      <c r="AF135" s="132"/>
      <c r="AG135" s="132"/>
      <c r="AH135" s="132"/>
      <c r="AI135" s="132"/>
      <c r="AJ135" s="132"/>
      <c r="AK135" s="132"/>
      <c r="AL135" s="132"/>
      <c r="AM135" s="132"/>
      <c r="AN135" s="132"/>
      <c r="AO135" s="132"/>
      <c r="AP135" s="132"/>
      <c r="AQ135" s="132"/>
      <c r="AR135" s="132"/>
      <c r="AS135" s="132"/>
      <c r="AT135" s="132"/>
      <c r="AU135" s="132"/>
      <c r="AV135" s="132"/>
      <c r="AW135" s="132"/>
      <c r="AX135" s="132"/>
      <c r="AY135" s="132"/>
      <c r="AZ135" s="132"/>
      <c r="BA135" s="132"/>
      <c r="BB135" s="132"/>
      <c r="BC135" s="132"/>
      <c r="BD135" s="132"/>
      <c r="BE135" s="132"/>
      <c r="BF135" s="132"/>
      <c r="BG135" s="132"/>
      <c r="BH135" s="132"/>
      <c r="BI135" s="132"/>
      <c r="BJ135" s="132"/>
      <c r="BK135" s="132"/>
      <c r="BL135" s="132"/>
    </row>
    <row r="136" spans="1:78" ht="15.75" hidden="1" customHeight="1" x14ac:dyDescent="0.2">
      <c r="A136" s="17"/>
      <c r="B136" s="17"/>
      <c r="C136" s="17"/>
      <c r="D136" s="17"/>
      <c r="E136" s="17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</row>
    <row r="137" spans="1:78" ht="12" customHeight="1" x14ac:dyDescent="0.2">
      <c r="A137" s="29" t="s">
        <v>77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</row>
    <row r="138" spans="1:78" ht="12" customHeight="1" x14ac:dyDescent="0.2">
      <c r="A138" s="29" t="s">
        <v>68</v>
      </c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</row>
    <row r="139" spans="1:78" s="29" customFormat="1" ht="12" customHeight="1" x14ac:dyDescent="0.2">
      <c r="A139" s="29" t="s">
        <v>69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</row>
    <row r="140" spans="1:78" ht="15.95" customHeight="1" x14ac:dyDescent="0.2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15"/>
      <c r="BJ140" s="15"/>
      <c r="BK140" s="15"/>
      <c r="BL140" s="15"/>
    </row>
    <row r="141" spans="1:78" ht="18.75" customHeight="1" x14ac:dyDescent="0.2">
      <c r="A141" s="128" t="s">
        <v>136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  <c r="AL141" s="130"/>
      <c r="AM141" s="130"/>
      <c r="AN141" s="3"/>
      <c r="AO141" s="3"/>
      <c r="AP141" s="116" t="s">
        <v>138</v>
      </c>
      <c r="AQ141" s="117"/>
      <c r="AR141" s="117"/>
      <c r="AS141" s="117"/>
      <c r="AT141" s="117"/>
      <c r="AU141" s="117"/>
      <c r="AV141" s="117"/>
      <c r="AW141" s="117"/>
      <c r="AX141" s="117"/>
      <c r="AY141" s="117"/>
      <c r="AZ141" s="117"/>
      <c r="BA141" s="117"/>
      <c r="BB141" s="117"/>
      <c r="BC141" s="117"/>
      <c r="BD141" s="117"/>
      <c r="BE141" s="117"/>
      <c r="BF141" s="117"/>
      <c r="BG141" s="117"/>
      <c r="BH141" s="117"/>
    </row>
    <row r="142" spans="1:78" ht="12" customHeight="1" x14ac:dyDescent="0.2">
      <c r="W142" s="127" t="s">
        <v>8</v>
      </c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4"/>
      <c r="AO142" s="4"/>
      <c r="AP142" s="127" t="s">
        <v>73</v>
      </c>
      <c r="AQ142" s="127"/>
      <c r="AR142" s="127"/>
      <c r="AS142" s="127"/>
      <c r="AT142" s="127"/>
      <c r="AU142" s="127"/>
      <c r="AV142" s="127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G142" s="127"/>
      <c r="BH142" s="127"/>
    </row>
    <row r="143" spans="1:78" hidden="1" x14ac:dyDescent="0.2"/>
    <row r="145" spans="1:60" ht="31.5" customHeight="1" x14ac:dyDescent="0.2">
      <c r="A145" s="128" t="s">
        <v>137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  <c r="AM145" s="130"/>
      <c r="AN145" s="3"/>
      <c r="AO145" s="3"/>
      <c r="AP145" s="116" t="s">
        <v>139</v>
      </c>
      <c r="AQ145" s="117"/>
      <c r="AR145" s="117"/>
      <c r="AS145" s="117"/>
      <c r="AT145" s="117"/>
      <c r="AU145" s="117"/>
      <c r="AV145" s="117"/>
      <c r="AW145" s="117"/>
      <c r="AX145" s="117"/>
      <c r="AY145" s="117"/>
      <c r="AZ145" s="117"/>
      <c r="BA145" s="117"/>
      <c r="BB145" s="117"/>
      <c r="BC145" s="117"/>
      <c r="BD145" s="117"/>
      <c r="BE145" s="117"/>
      <c r="BF145" s="117"/>
      <c r="BG145" s="117"/>
      <c r="BH145" s="117"/>
    </row>
    <row r="146" spans="1:60" x14ac:dyDescent="0.2">
      <c r="W146" s="127" t="s">
        <v>8</v>
      </c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  <c r="AI146" s="127"/>
      <c r="AJ146" s="127"/>
      <c r="AK146" s="127"/>
      <c r="AL146" s="127"/>
      <c r="AM146" s="127"/>
      <c r="AN146" s="4"/>
      <c r="AO146" s="4"/>
      <c r="AP146" s="127" t="s">
        <v>73</v>
      </c>
      <c r="AQ146" s="127"/>
      <c r="AR146" s="127"/>
      <c r="AS146" s="127"/>
      <c r="AT146" s="127"/>
      <c r="AU146" s="127"/>
      <c r="AV146" s="127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G146" s="127"/>
      <c r="BH146" s="127"/>
    </row>
  </sheetData>
  <mergeCells count="706">
    <mergeCell ref="AK21:BC21"/>
    <mergeCell ref="AI93:AM93"/>
    <mergeCell ref="AN93:AR93"/>
    <mergeCell ref="AS93:AW93"/>
    <mergeCell ref="AX93:BB93"/>
    <mergeCell ref="AU18:BB18"/>
    <mergeCell ref="BE20:BL20"/>
    <mergeCell ref="BE21:BL21"/>
    <mergeCell ref="AU41:AY41"/>
    <mergeCell ref="G25:BL25"/>
    <mergeCell ref="A37:BQ37"/>
    <mergeCell ref="AX92:BB92"/>
    <mergeCell ref="BM90:BQ90"/>
    <mergeCell ref="BH90:BL90"/>
    <mergeCell ref="AD90:AH90"/>
    <mergeCell ref="AX90:BB90"/>
    <mergeCell ref="AX91:BB91"/>
    <mergeCell ref="AS91:AW91"/>
    <mergeCell ref="AI92:AM92"/>
    <mergeCell ref="AN92:AR92"/>
    <mergeCell ref="AS92:AW92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43:B43"/>
    <mergeCell ref="A57:B57"/>
    <mergeCell ref="AF43:AJ43"/>
    <mergeCell ref="AZ43:BC43"/>
    <mergeCell ref="AU43:AY43"/>
    <mergeCell ref="AA43:AE43"/>
    <mergeCell ref="C43:Z43"/>
    <mergeCell ref="AK43:AO43"/>
    <mergeCell ref="C57:BQ57"/>
    <mergeCell ref="BN43:BQ43"/>
    <mergeCell ref="AP43:AT43"/>
    <mergeCell ref="AP146:BH146"/>
    <mergeCell ref="A145:V145"/>
    <mergeCell ref="W145:AM145"/>
    <mergeCell ref="AP145:BH145"/>
    <mergeCell ref="W146:AM146"/>
    <mergeCell ref="AP142:BH142"/>
    <mergeCell ref="A135:BL135"/>
    <mergeCell ref="C115:I115"/>
    <mergeCell ref="W142:AM142"/>
    <mergeCell ref="A141:V141"/>
    <mergeCell ref="W141:AM141"/>
    <mergeCell ref="A131:BL131"/>
    <mergeCell ref="A132:BL132"/>
    <mergeCell ref="O116:BQ116"/>
    <mergeCell ref="A116:B116"/>
    <mergeCell ref="C116:I116"/>
    <mergeCell ref="J116:N116"/>
    <mergeCell ref="A115:B115"/>
    <mergeCell ref="A72:BN72"/>
    <mergeCell ref="A71:BN71"/>
    <mergeCell ref="C60:BQ60"/>
    <mergeCell ref="C58:BQ58"/>
    <mergeCell ref="C59:BQ59"/>
    <mergeCell ref="AN91:AR91"/>
    <mergeCell ref="C114:I114"/>
    <mergeCell ref="J114:N114"/>
    <mergeCell ref="C92:I92"/>
    <mergeCell ref="J92:N92"/>
    <mergeCell ref="O92:X92"/>
    <mergeCell ref="C93:I93"/>
    <mergeCell ref="J93:N93"/>
    <mergeCell ref="A93:B93"/>
    <mergeCell ref="AD93:AH93"/>
    <mergeCell ref="A111:BQ111"/>
    <mergeCell ref="A113:B113"/>
    <mergeCell ref="C113:I113"/>
    <mergeCell ref="BC93:BG93"/>
    <mergeCell ref="BM93:BQ93"/>
    <mergeCell ref="BH93:BL93"/>
    <mergeCell ref="BC91:BG91"/>
    <mergeCell ref="BC92:BG92"/>
    <mergeCell ref="BC90:BG90"/>
    <mergeCell ref="AP141:BH141"/>
    <mergeCell ref="AN89:BB89"/>
    <mergeCell ref="A86:BQ86"/>
    <mergeCell ref="C91:I91"/>
    <mergeCell ref="J115:N115"/>
    <mergeCell ref="A114:B114"/>
    <mergeCell ref="A92:B92"/>
    <mergeCell ref="O93:X93"/>
    <mergeCell ref="Y93:AC93"/>
    <mergeCell ref="A91:B91"/>
    <mergeCell ref="Y92:AC92"/>
    <mergeCell ref="O115:BQ115"/>
    <mergeCell ref="A87:BQ87"/>
    <mergeCell ref="AD92:AH92"/>
    <mergeCell ref="AI91:AM91"/>
    <mergeCell ref="BH91:BL91"/>
    <mergeCell ref="BM91:BQ91"/>
    <mergeCell ref="BM92:BQ92"/>
    <mergeCell ref="BH92:BL92"/>
    <mergeCell ref="AS90:AW90"/>
    <mergeCell ref="AN90:AR90"/>
    <mergeCell ref="AI90:AM90"/>
    <mergeCell ref="BC89:BQ89"/>
    <mergeCell ref="J113:N113"/>
    <mergeCell ref="O91:X91"/>
    <mergeCell ref="Y89:AM89"/>
    <mergeCell ref="J91:N91"/>
    <mergeCell ref="Y91:AC91"/>
    <mergeCell ref="A89:B90"/>
    <mergeCell ref="C89:I90"/>
    <mergeCell ref="J89:N90"/>
    <mergeCell ref="O89:X90"/>
    <mergeCell ref="Y90:AC90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134:BL134"/>
    <mergeCell ref="AK40:AO40"/>
    <mergeCell ref="A42:B42"/>
    <mergeCell ref="AD91:AH91"/>
    <mergeCell ref="AF40:AJ40"/>
    <mergeCell ref="A55:BQ55"/>
    <mergeCell ref="C73:R74"/>
    <mergeCell ref="S73:AH73"/>
    <mergeCell ref="AI73:AX73"/>
    <mergeCell ref="AS74:AX74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74:W74"/>
    <mergeCell ref="X74:AB74"/>
    <mergeCell ref="AC74:AH74"/>
    <mergeCell ref="C75:R75"/>
    <mergeCell ref="S75:W75"/>
    <mergeCell ref="BI74:BN74"/>
    <mergeCell ref="BI76:BN76"/>
    <mergeCell ref="BD77:BH77"/>
    <mergeCell ref="BD75:BH75"/>
    <mergeCell ref="BI75:BN75"/>
    <mergeCell ref="BI77:BN77"/>
    <mergeCell ref="BD76:BH76"/>
    <mergeCell ref="AY73:BN73"/>
    <mergeCell ref="AI75:AM75"/>
    <mergeCell ref="AY76:BC76"/>
    <mergeCell ref="AY74:BC74"/>
    <mergeCell ref="BD74:BH74"/>
    <mergeCell ref="AI76:AM76"/>
    <mergeCell ref="AN76:AR76"/>
    <mergeCell ref="AS76:AX76"/>
    <mergeCell ref="AN75:AR75"/>
    <mergeCell ref="AS75:AX75"/>
    <mergeCell ref="AI74:AM74"/>
    <mergeCell ref="AN74:AR74"/>
    <mergeCell ref="AS77:AX77"/>
    <mergeCell ref="AY77:BC77"/>
    <mergeCell ref="A73:B74"/>
    <mergeCell ref="A75:B75"/>
    <mergeCell ref="A76:B76"/>
    <mergeCell ref="A77:B77"/>
    <mergeCell ref="AI77:AM77"/>
    <mergeCell ref="AN77:AR77"/>
    <mergeCell ref="C76:R76"/>
    <mergeCell ref="S76:W76"/>
    <mergeCell ref="X76:AB76"/>
    <mergeCell ref="AC76:AH76"/>
    <mergeCell ref="C77:R77"/>
    <mergeCell ref="S77:W77"/>
    <mergeCell ref="X77:AB77"/>
    <mergeCell ref="AC77:AH77"/>
    <mergeCell ref="AY75:BC75"/>
    <mergeCell ref="X75:AB75"/>
    <mergeCell ref="AC75:AH75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P44:AT44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P46:AT46"/>
    <mergeCell ref="A49:B49"/>
    <mergeCell ref="C49:Z4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P48:AT48"/>
    <mergeCell ref="A51:B51"/>
    <mergeCell ref="C51:Z51"/>
    <mergeCell ref="AA51:AE51"/>
    <mergeCell ref="AF51:AJ51"/>
    <mergeCell ref="AK51:AO51"/>
    <mergeCell ref="A50:B50"/>
    <mergeCell ref="C50:Z50"/>
    <mergeCell ref="AA50:AE50"/>
    <mergeCell ref="AF50:AJ50"/>
    <mergeCell ref="AK50:AO50"/>
    <mergeCell ref="AP51:AT51"/>
    <mergeCell ref="AU51:AY51"/>
    <mergeCell ref="AZ51:BC51"/>
    <mergeCell ref="BD51:BH51"/>
    <mergeCell ref="BI51:BM51"/>
    <mergeCell ref="BN51:BQ51"/>
    <mergeCell ref="AU50:AY50"/>
    <mergeCell ref="AZ50:BC50"/>
    <mergeCell ref="BD50:BH50"/>
    <mergeCell ref="BI50:BM50"/>
    <mergeCell ref="BN50:BQ50"/>
    <mergeCell ref="AP50:AT50"/>
    <mergeCell ref="AU52:AY52"/>
    <mergeCell ref="AZ52:BC52"/>
    <mergeCell ref="BD52:BH52"/>
    <mergeCell ref="BI52:BM52"/>
    <mergeCell ref="BN52:BQ52"/>
    <mergeCell ref="A53:B53"/>
    <mergeCell ref="C53:Z53"/>
    <mergeCell ref="AA53:AE53"/>
    <mergeCell ref="AF53:AJ53"/>
    <mergeCell ref="AK53:AO53"/>
    <mergeCell ref="A52:B52"/>
    <mergeCell ref="C52:Z52"/>
    <mergeCell ref="AA52:AE52"/>
    <mergeCell ref="AF52:AJ52"/>
    <mergeCell ref="AK52:AO52"/>
    <mergeCell ref="AP52:AT52"/>
    <mergeCell ref="A62:B62"/>
    <mergeCell ref="C62:BQ62"/>
    <mergeCell ref="A63:B63"/>
    <mergeCell ref="C63:BQ63"/>
    <mergeCell ref="A64:B64"/>
    <mergeCell ref="C64:BQ64"/>
    <mergeCell ref="A61:B61"/>
    <mergeCell ref="C61:BQ61"/>
    <mergeCell ref="AP53:AT53"/>
    <mergeCell ref="AU53:AY53"/>
    <mergeCell ref="AZ53:BC53"/>
    <mergeCell ref="BD53:BH53"/>
    <mergeCell ref="BI53:BM53"/>
    <mergeCell ref="BN53:BQ53"/>
    <mergeCell ref="A60:B60"/>
    <mergeCell ref="A58:B58"/>
    <mergeCell ref="A59:B59"/>
    <mergeCell ref="A68:B68"/>
    <mergeCell ref="C68:BQ68"/>
    <mergeCell ref="A69:B69"/>
    <mergeCell ref="C69:BQ69"/>
    <mergeCell ref="A65:B65"/>
    <mergeCell ref="C65:BQ65"/>
    <mergeCell ref="A66:B66"/>
    <mergeCell ref="C66:BQ66"/>
    <mergeCell ref="A67:B67"/>
    <mergeCell ref="C67:BQ67"/>
    <mergeCell ref="A79:B79"/>
    <mergeCell ref="C79:R79"/>
    <mergeCell ref="S79:W79"/>
    <mergeCell ref="X79:AB79"/>
    <mergeCell ref="AC79:AH79"/>
    <mergeCell ref="A78:B78"/>
    <mergeCell ref="C78:R78"/>
    <mergeCell ref="S78:W78"/>
    <mergeCell ref="X78:AB78"/>
    <mergeCell ref="AC78:AH78"/>
    <mergeCell ref="AI79:AM79"/>
    <mergeCell ref="AN79:AR79"/>
    <mergeCell ref="AS79:AX79"/>
    <mergeCell ref="AY79:BC79"/>
    <mergeCell ref="BD79:BH79"/>
    <mergeCell ref="BI79:BN79"/>
    <mergeCell ref="AN78:AR78"/>
    <mergeCell ref="AS78:AX78"/>
    <mergeCell ref="AY78:BC78"/>
    <mergeCell ref="BD78:BH78"/>
    <mergeCell ref="BI78:BN78"/>
    <mergeCell ref="AI78:AM78"/>
    <mergeCell ref="A81:B81"/>
    <mergeCell ref="C81:R81"/>
    <mergeCell ref="S81:W81"/>
    <mergeCell ref="X81:AB81"/>
    <mergeCell ref="AC81:AH81"/>
    <mergeCell ref="A80:B80"/>
    <mergeCell ref="C80:R80"/>
    <mergeCell ref="S80:W80"/>
    <mergeCell ref="X80:AB80"/>
    <mergeCell ref="AC80:AH80"/>
    <mergeCell ref="AI81:AM81"/>
    <mergeCell ref="AN81:AR81"/>
    <mergeCell ref="AS81:AX81"/>
    <mergeCell ref="AY81:BC81"/>
    <mergeCell ref="BD81:BH81"/>
    <mergeCell ref="BI81:BN81"/>
    <mergeCell ref="AN80:AR80"/>
    <mergeCell ref="AS80:AX80"/>
    <mergeCell ref="AY80:BC80"/>
    <mergeCell ref="BD80:BH80"/>
    <mergeCell ref="BI80:BN80"/>
    <mergeCell ref="AI80:AM80"/>
    <mergeCell ref="A83:B83"/>
    <mergeCell ref="C83:R83"/>
    <mergeCell ref="S83:W83"/>
    <mergeCell ref="X83:AB83"/>
    <mergeCell ref="AC83:AH83"/>
    <mergeCell ref="A82:B82"/>
    <mergeCell ref="C82:R82"/>
    <mergeCell ref="S82:W82"/>
    <mergeCell ref="X82:AB82"/>
    <mergeCell ref="AC82:AH82"/>
    <mergeCell ref="AI83:AM83"/>
    <mergeCell ref="AN83:AR83"/>
    <mergeCell ref="AS83:AX83"/>
    <mergeCell ref="AY83:BC83"/>
    <mergeCell ref="BD83:BH83"/>
    <mergeCell ref="BI83:BN83"/>
    <mergeCell ref="AN82:AR82"/>
    <mergeCell ref="AS82:AX82"/>
    <mergeCell ref="AY82:BC82"/>
    <mergeCell ref="BD82:BH82"/>
    <mergeCell ref="BI82:BN82"/>
    <mergeCell ref="AI82:AM82"/>
    <mergeCell ref="AN84:AR84"/>
    <mergeCell ref="AS84:AX84"/>
    <mergeCell ref="AY84:BC84"/>
    <mergeCell ref="BD84:BH84"/>
    <mergeCell ref="BI84:BN84"/>
    <mergeCell ref="A84:B84"/>
    <mergeCell ref="C84:R84"/>
    <mergeCell ref="S84:W84"/>
    <mergeCell ref="X84:AB84"/>
    <mergeCell ref="AC84:AH84"/>
    <mergeCell ref="AI84:AM84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I94:AM94"/>
    <mergeCell ref="AN94:AR94"/>
    <mergeCell ref="AS94:AW94"/>
    <mergeCell ref="AX94:BB94"/>
    <mergeCell ref="BC94:BG94"/>
    <mergeCell ref="BH94:BL94"/>
    <mergeCell ref="A94:B94"/>
    <mergeCell ref="C94:I94"/>
    <mergeCell ref="J94:N94"/>
    <mergeCell ref="O94:X94"/>
    <mergeCell ref="Y94:AC94"/>
    <mergeCell ref="AD94:AH94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BM96:BQ96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I96:AM96"/>
    <mergeCell ref="AN96:AR96"/>
    <mergeCell ref="AS96:AW96"/>
    <mergeCell ref="AX96:BB96"/>
    <mergeCell ref="BC96:BG96"/>
    <mergeCell ref="BH96:BL96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I98:AM98"/>
    <mergeCell ref="AN98:AR98"/>
    <mergeCell ref="AS98:AW98"/>
    <mergeCell ref="AX98:BB98"/>
    <mergeCell ref="BC98:BG98"/>
    <mergeCell ref="BH98:BL98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AD100:AH100"/>
    <mergeCell ref="BM100:BQ100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AI100:AM100"/>
    <mergeCell ref="AN100:AR100"/>
    <mergeCell ref="AS100:AW100"/>
    <mergeCell ref="AX100:BB100"/>
    <mergeCell ref="BC100:BG100"/>
    <mergeCell ref="BH100:BL100"/>
    <mergeCell ref="AX101:BB101"/>
    <mergeCell ref="BC101:BG101"/>
    <mergeCell ref="BH101:BL101"/>
    <mergeCell ref="BM101:BQ101"/>
    <mergeCell ref="A102:B102"/>
    <mergeCell ref="C102:I102"/>
    <mergeCell ref="J102:N102"/>
    <mergeCell ref="O102:X102"/>
    <mergeCell ref="Y102:AC102"/>
    <mergeCell ref="AD102:AH102"/>
    <mergeCell ref="BM102:BQ102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S103:AW103"/>
    <mergeCell ref="AI102:AM102"/>
    <mergeCell ref="AN102:AR102"/>
    <mergeCell ref="AS102:AW102"/>
    <mergeCell ref="AX102:BB102"/>
    <mergeCell ref="BC102:BG102"/>
    <mergeCell ref="BH102:BL102"/>
    <mergeCell ref="AX103:BB103"/>
    <mergeCell ref="BC103:BG103"/>
    <mergeCell ref="BH103:BL103"/>
    <mergeCell ref="BM103:BQ103"/>
    <mergeCell ref="A104:B104"/>
    <mergeCell ref="C104:I104"/>
    <mergeCell ref="J104:N104"/>
    <mergeCell ref="O104:X104"/>
    <mergeCell ref="Y104:AC104"/>
    <mergeCell ref="AD104:AH104"/>
    <mergeCell ref="BM104:BQ104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S105:AW105"/>
    <mergeCell ref="AI104:AM104"/>
    <mergeCell ref="AN104:AR104"/>
    <mergeCell ref="AS104:AW104"/>
    <mergeCell ref="AX104:BB104"/>
    <mergeCell ref="BC104:BG104"/>
    <mergeCell ref="BH104:BL104"/>
    <mergeCell ref="AX105:BB105"/>
    <mergeCell ref="BC105:BG105"/>
    <mergeCell ref="BH105:BL105"/>
    <mergeCell ref="BM105:BQ105"/>
    <mergeCell ref="A106:B106"/>
    <mergeCell ref="C106:I106"/>
    <mergeCell ref="J106:N106"/>
    <mergeCell ref="O106:X106"/>
    <mergeCell ref="Y106:AC106"/>
    <mergeCell ref="AD106:AH106"/>
    <mergeCell ref="BM106:BQ106"/>
    <mergeCell ref="A107:B107"/>
    <mergeCell ref="C107:I107"/>
    <mergeCell ref="J107:N107"/>
    <mergeCell ref="O107:X107"/>
    <mergeCell ref="Y107:AC107"/>
    <mergeCell ref="AD107:AH107"/>
    <mergeCell ref="AI107:AM107"/>
    <mergeCell ref="AN107:AR107"/>
    <mergeCell ref="AS107:AW107"/>
    <mergeCell ref="AI106:AM106"/>
    <mergeCell ref="AN106:AR106"/>
    <mergeCell ref="AS106:AW106"/>
    <mergeCell ref="AX106:BB106"/>
    <mergeCell ref="BC106:BG106"/>
    <mergeCell ref="BH106:BL106"/>
    <mergeCell ref="AX107:BB107"/>
    <mergeCell ref="BC107:BG107"/>
    <mergeCell ref="BH107:BL107"/>
    <mergeCell ref="BM107:BQ107"/>
    <mergeCell ref="A108:B108"/>
    <mergeCell ref="C108:I108"/>
    <mergeCell ref="J108:N108"/>
    <mergeCell ref="O108:X108"/>
    <mergeCell ref="Y108:AC108"/>
    <mergeCell ref="AD108:AH108"/>
    <mergeCell ref="BM108:BQ108"/>
    <mergeCell ref="A109:B109"/>
    <mergeCell ref="C109:I109"/>
    <mergeCell ref="J109:N109"/>
    <mergeCell ref="O109:X109"/>
    <mergeCell ref="Y109:AC109"/>
    <mergeCell ref="AD109:AH109"/>
    <mergeCell ref="AI109:AM109"/>
    <mergeCell ref="AN109:AR109"/>
    <mergeCell ref="AS109:AW109"/>
    <mergeCell ref="AI108:AM108"/>
    <mergeCell ref="AN108:AR108"/>
    <mergeCell ref="AS108:AW108"/>
    <mergeCell ref="AX108:BB108"/>
    <mergeCell ref="BC108:BG108"/>
    <mergeCell ref="BH108:BL108"/>
    <mergeCell ref="A117:B117"/>
    <mergeCell ref="C117:I117"/>
    <mergeCell ref="J117:N117"/>
    <mergeCell ref="O117:BQ117"/>
    <mergeCell ref="A118:B118"/>
    <mergeCell ref="C118:I118"/>
    <mergeCell ref="J118:N118"/>
    <mergeCell ref="O118:BQ118"/>
    <mergeCell ref="AX109:BB109"/>
    <mergeCell ref="BC109:BG109"/>
    <mergeCell ref="BH109:BL109"/>
    <mergeCell ref="BM109:BQ109"/>
    <mergeCell ref="O113:BQ113"/>
    <mergeCell ref="O114:BQ114"/>
    <mergeCell ref="A121:B121"/>
    <mergeCell ref="C121:I121"/>
    <mergeCell ref="J121:N121"/>
    <mergeCell ref="O121:BQ121"/>
    <mergeCell ref="A122:B122"/>
    <mergeCell ref="C122:I122"/>
    <mergeCell ref="J122:N122"/>
    <mergeCell ref="O122:BQ122"/>
    <mergeCell ref="A119:B119"/>
    <mergeCell ref="C119:I119"/>
    <mergeCell ref="J119:N119"/>
    <mergeCell ref="O119:BQ119"/>
    <mergeCell ref="A120:B120"/>
    <mergeCell ref="C120:I120"/>
    <mergeCell ref="J120:N120"/>
    <mergeCell ref="O120:BQ120"/>
    <mergeCell ref="A125:B125"/>
    <mergeCell ref="C125:I125"/>
    <mergeCell ref="J125:N125"/>
    <mergeCell ref="O125:BQ125"/>
    <mergeCell ref="A126:B126"/>
    <mergeCell ref="C126:I126"/>
    <mergeCell ref="J126:N126"/>
    <mergeCell ref="O126:BQ126"/>
    <mergeCell ref="A123:B123"/>
    <mergeCell ref="C123:I123"/>
    <mergeCell ref="J123:N123"/>
    <mergeCell ref="O123:BQ123"/>
    <mergeCell ref="A124:B124"/>
    <mergeCell ref="C124:I124"/>
    <mergeCell ref="J124:N124"/>
    <mergeCell ref="O124:BQ124"/>
    <mergeCell ref="A129:B129"/>
    <mergeCell ref="C129:I129"/>
    <mergeCell ref="J129:N129"/>
    <mergeCell ref="O129:BQ129"/>
    <mergeCell ref="A127:B127"/>
    <mergeCell ref="C127:I127"/>
    <mergeCell ref="J127:N127"/>
    <mergeCell ref="O127:BQ127"/>
    <mergeCell ref="A128:B128"/>
    <mergeCell ref="C128:I128"/>
    <mergeCell ref="J128:N128"/>
    <mergeCell ref="O128:BQ128"/>
  </mergeCells>
  <phoneticPr fontId="0" type="noConversion"/>
  <conditionalFormatting sqref="C112 C133 C93 C116">
    <cfRule type="cellIs" dxfId="68" priority="71" stopIfTrue="1" operator="equal">
      <formula>$C92</formula>
    </cfRule>
  </conditionalFormatting>
  <conditionalFormatting sqref="A93:B93 A112:B112 A116:B116 A133:B133 A77:B77 A110:B110 A130:B130">
    <cfRule type="cellIs" dxfId="67" priority="72" stopIfTrue="1" operator="equal">
      <formula>0</formula>
    </cfRule>
  </conditionalFormatting>
  <conditionalFormatting sqref="A78:B78">
    <cfRule type="cellIs" dxfId="66" priority="70" stopIfTrue="1" operator="equal">
      <formula>0</formula>
    </cfRule>
  </conditionalFormatting>
  <conditionalFormatting sqref="A79:B79">
    <cfRule type="cellIs" dxfId="65" priority="69" stopIfTrue="1" operator="equal">
      <formula>0</formula>
    </cfRule>
  </conditionalFormatting>
  <conditionalFormatting sqref="A80:B80">
    <cfRule type="cellIs" dxfId="64" priority="68" stopIfTrue="1" operator="equal">
      <formula>0</formula>
    </cfRule>
  </conditionalFormatting>
  <conditionalFormatting sqref="A81:B81">
    <cfRule type="cellIs" dxfId="63" priority="67" stopIfTrue="1" operator="equal">
      <formula>0</formula>
    </cfRule>
  </conditionalFormatting>
  <conditionalFormatting sqref="A82:B82">
    <cfRule type="cellIs" dxfId="62" priority="66" stopIfTrue="1" operator="equal">
      <formula>0</formula>
    </cfRule>
  </conditionalFormatting>
  <conditionalFormatting sqref="A83:B83">
    <cfRule type="cellIs" dxfId="61" priority="65" stopIfTrue="1" operator="equal">
      <formula>0</formula>
    </cfRule>
  </conditionalFormatting>
  <conditionalFormatting sqref="A84:B84">
    <cfRule type="cellIs" dxfId="60" priority="64" stopIfTrue="1" operator="equal">
      <formula>0</formula>
    </cfRule>
  </conditionalFormatting>
  <conditionalFormatting sqref="C110">
    <cfRule type="cellIs" dxfId="59" priority="74" stopIfTrue="1" operator="equal">
      <formula>$C93</formula>
    </cfRule>
  </conditionalFormatting>
  <conditionalFormatting sqref="C94">
    <cfRule type="cellIs" dxfId="58" priority="61" stopIfTrue="1" operator="equal">
      <formula>$C93</formula>
    </cfRule>
  </conditionalFormatting>
  <conditionalFormatting sqref="A94:B94">
    <cfRule type="cellIs" dxfId="57" priority="62" stopIfTrue="1" operator="equal">
      <formula>0</formula>
    </cfRule>
  </conditionalFormatting>
  <conditionalFormatting sqref="C95">
    <cfRule type="cellIs" dxfId="56" priority="59" stopIfTrue="1" operator="equal">
      <formula>$C94</formula>
    </cfRule>
  </conditionalFormatting>
  <conditionalFormatting sqref="A95:B95">
    <cfRule type="cellIs" dxfId="55" priority="60" stopIfTrue="1" operator="equal">
      <formula>0</formula>
    </cfRule>
  </conditionalFormatting>
  <conditionalFormatting sqref="C96">
    <cfRule type="cellIs" dxfId="54" priority="57" stopIfTrue="1" operator="equal">
      <formula>$C95</formula>
    </cfRule>
  </conditionalFormatting>
  <conditionalFormatting sqref="A96:B96">
    <cfRule type="cellIs" dxfId="53" priority="58" stopIfTrue="1" operator="equal">
      <formula>0</formula>
    </cfRule>
  </conditionalFormatting>
  <conditionalFormatting sqref="C97">
    <cfRule type="cellIs" dxfId="52" priority="55" stopIfTrue="1" operator="equal">
      <formula>$C96</formula>
    </cfRule>
  </conditionalFormatting>
  <conditionalFormatting sqref="A97:B97">
    <cfRule type="cellIs" dxfId="51" priority="56" stopIfTrue="1" operator="equal">
      <formula>0</formula>
    </cfRule>
  </conditionalFormatting>
  <conditionalFormatting sqref="C98">
    <cfRule type="cellIs" dxfId="50" priority="53" stopIfTrue="1" operator="equal">
      <formula>$C97</formula>
    </cfRule>
  </conditionalFormatting>
  <conditionalFormatting sqref="A98:B98">
    <cfRule type="cellIs" dxfId="49" priority="54" stopIfTrue="1" operator="equal">
      <formula>0</formula>
    </cfRule>
  </conditionalFormatting>
  <conditionalFormatting sqref="C99">
    <cfRule type="cellIs" dxfId="48" priority="51" stopIfTrue="1" operator="equal">
      <formula>$C98</formula>
    </cfRule>
  </conditionalFormatting>
  <conditionalFormatting sqref="A99:B99">
    <cfRule type="cellIs" dxfId="47" priority="52" stopIfTrue="1" operator="equal">
      <formula>0</formula>
    </cfRule>
  </conditionalFormatting>
  <conditionalFormatting sqref="C100">
    <cfRule type="cellIs" dxfId="46" priority="49" stopIfTrue="1" operator="equal">
      <formula>$C99</formula>
    </cfRule>
  </conditionalFormatting>
  <conditionalFormatting sqref="A100:B100">
    <cfRule type="cellIs" dxfId="45" priority="50" stopIfTrue="1" operator="equal">
      <formula>0</formula>
    </cfRule>
  </conditionalFormatting>
  <conditionalFormatting sqref="C101">
    <cfRule type="cellIs" dxfId="44" priority="47" stopIfTrue="1" operator="equal">
      <formula>$C100</formula>
    </cfRule>
  </conditionalFormatting>
  <conditionalFormatting sqref="A101:B101">
    <cfRule type="cellIs" dxfId="43" priority="48" stopIfTrue="1" operator="equal">
      <formula>0</formula>
    </cfRule>
  </conditionalFormatting>
  <conditionalFormatting sqref="C102">
    <cfRule type="cellIs" dxfId="42" priority="45" stopIfTrue="1" operator="equal">
      <formula>$C101</formula>
    </cfRule>
  </conditionalFormatting>
  <conditionalFormatting sqref="A102:B102">
    <cfRule type="cellIs" dxfId="41" priority="46" stopIfTrue="1" operator="equal">
      <formula>0</formula>
    </cfRule>
  </conditionalFormatting>
  <conditionalFormatting sqref="C103">
    <cfRule type="cellIs" dxfId="40" priority="43" stopIfTrue="1" operator="equal">
      <formula>$C102</formula>
    </cfRule>
  </conditionalFormatting>
  <conditionalFormatting sqref="A103:B103">
    <cfRule type="cellIs" dxfId="39" priority="44" stopIfTrue="1" operator="equal">
      <formula>0</formula>
    </cfRule>
  </conditionalFormatting>
  <conditionalFormatting sqref="C104">
    <cfRule type="cellIs" dxfId="38" priority="41" stopIfTrue="1" operator="equal">
      <formula>$C103</formula>
    </cfRule>
  </conditionalFormatting>
  <conditionalFormatting sqref="A104:B104">
    <cfRule type="cellIs" dxfId="37" priority="42" stopIfTrue="1" operator="equal">
      <formula>0</formula>
    </cfRule>
  </conditionalFormatting>
  <conditionalFormatting sqref="C105">
    <cfRule type="cellIs" dxfId="36" priority="39" stopIfTrue="1" operator="equal">
      <formula>$C104</formula>
    </cfRule>
  </conditionalFormatting>
  <conditionalFormatting sqref="A105:B105">
    <cfRule type="cellIs" dxfId="35" priority="40" stopIfTrue="1" operator="equal">
      <formula>0</formula>
    </cfRule>
  </conditionalFormatting>
  <conditionalFormatting sqref="C106">
    <cfRule type="cellIs" dxfId="34" priority="37" stopIfTrue="1" operator="equal">
      <formula>$C105</formula>
    </cfRule>
  </conditionalFormatting>
  <conditionalFormatting sqref="A106:B106">
    <cfRule type="cellIs" dxfId="33" priority="38" stopIfTrue="1" operator="equal">
      <formula>0</formula>
    </cfRule>
  </conditionalFormatting>
  <conditionalFormatting sqref="C107">
    <cfRule type="cellIs" dxfId="32" priority="35" stopIfTrue="1" operator="equal">
      <formula>$C106</formula>
    </cfRule>
  </conditionalFormatting>
  <conditionalFormatting sqref="A107:B107">
    <cfRule type="cellIs" dxfId="31" priority="36" stopIfTrue="1" operator="equal">
      <formula>0</formula>
    </cfRule>
  </conditionalFormatting>
  <conditionalFormatting sqref="C108">
    <cfRule type="cellIs" dxfId="30" priority="33" stopIfTrue="1" operator="equal">
      <formula>$C107</formula>
    </cfRule>
  </conditionalFormatting>
  <conditionalFormatting sqref="A108:B108">
    <cfRule type="cellIs" dxfId="29" priority="34" stopIfTrue="1" operator="equal">
      <formula>0</formula>
    </cfRule>
  </conditionalFormatting>
  <conditionalFormatting sqref="C109">
    <cfRule type="cellIs" dxfId="28" priority="31" stopIfTrue="1" operator="equal">
      <formula>$C108</formula>
    </cfRule>
  </conditionalFormatting>
  <conditionalFormatting sqref="A109:B109">
    <cfRule type="cellIs" dxfId="27" priority="32" stopIfTrue="1" operator="equal">
      <formula>0</formula>
    </cfRule>
  </conditionalFormatting>
  <conditionalFormatting sqref="C130">
    <cfRule type="cellIs" dxfId="26" priority="76" stopIfTrue="1" operator="equal">
      <formula>$C116</formula>
    </cfRule>
  </conditionalFormatting>
  <conditionalFormatting sqref="C117">
    <cfRule type="cellIs" dxfId="25" priority="27" stopIfTrue="1" operator="equal">
      <formula>$C116</formula>
    </cfRule>
  </conditionalFormatting>
  <conditionalFormatting sqref="A117:B117">
    <cfRule type="cellIs" dxfId="24" priority="28" stopIfTrue="1" operator="equal">
      <formula>0</formula>
    </cfRule>
  </conditionalFormatting>
  <conditionalFormatting sqref="C118">
    <cfRule type="cellIs" dxfId="23" priority="25" stopIfTrue="1" operator="equal">
      <formula>$C117</formula>
    </cfRule>
  </conditionalFormatting>
  <conditionalFormatting sqref="A118:B118">
    <cfRule type="cellIs" dxfId="22" priority="26" stopIfTrue="1" operator="equal">
      <formula>0</formula>
    </cfRule>
  </conditionalFormatting>
  <conditionalFormatting sqref="C119">
    <cfRule type="cellIs" dxfId="21" priority="23" stopIfTrue="1" operator="equal">
      <formula>$C118</formula>
    </cfRule>
  </conditionalFormatting>
  <conditionalFormatting sqref="A119:B119">
    <cfRule type="cellIs" dxfId="20" priority="24" stopIfTrue="1" operator="equal">
      <formula>0</formula>
    </cfRule>
  </conditionalFormatting>
  <conditionalFormatting sqref="C120">
    <cfRule type="cellIs" dxfId="19" priority="21" stopIfTrue="1" operator="equal">
      <formula>$C119</formula>
    </cfRule>
  </conditionalFormatting>
  <conditionalFormatting sqref="A120:B120">
    <cfRule type="cellIs" dxfId="18" priority="22" stopIfTrue="1" operator="equal">
      <formula>0</formula>
    </cfRule>
  </conditionalFormatting>
  <conditionalFormatting sqref="C121">
    <cfRule type="cellIs" dxfId="17" priority="19" stopIfTrue="1" operator="equal">
      <formula>$C120</formula>
    </cfRule>
  </conditionalFormatting>
  <conditionalFormatting sqref="A121:B121">
    <cfRule type="cellIs" dxfId="16" priority="20" stopIfTrue="1" operator="equal">
      <formula>0</formula>
    </cfRule>
  </conditionalFormatting>
  <conditionalFormatting sqref="C122">
    <cfRule type="cellIs" dxfId="15" priority="17" stopIfTrue="1" operator="equal">
      <formula>$C121</formula>
    </cfRule>
  </conditionalFormatting>
  <conditionalFormatting sqref="A122:B122">
    <cfRule type="cellIs" dxfId="14" priority="18" stopIfTrue="1" operator="equal">
      <formula>0</formula>
    </cfRule>
  </conditionalFormatting>
  <conditionalFormatting sqref="C123">
    <cfRule type="cellIs" dxfId="13" priority="15" stopIfTrue="1" operator="equal">
      <formula>$C122</formula>
    </cfRule>
  </conditionalFormatting>
  <conditionalFormatting sqref="A123:B123">
    <cfRule type="cellIs" dxfId="12" priority="16" stopIfTrue="1" operator="equal">
      <formula>0</formula>
    </cfRule>
  </conditionalFormatting>
  <conditionalFormatting sqref="C124">
    <cfRule type="cellIs" dxfId="11" priority="13" stopIfTrue="1" operator="equal">
      <formula>$C123</formula>
    </cfRule>
  </conditionalFormatting>
  <conditionalFormatting sqref="A124:B124">
    <cfRule type="cellIs" dxfId="10" priority="14" stopIfTrue="1" operator="equal">
      <formula>0</formula>
    </cfRule>
  </conditionalFormatting>
  <conditionalFormatting sqref="C125">
    <cfRule type="cellIs" dxfId="9" priority="11" stopIfTrue="1" operator="equal">
      <formula>$C124</formula>
    </cfRule>
  </conditionalFormatting>
  <conditionalFormatting sqref="A125:B125">
    <cfRule type="cellIs" dxfId="8" priority="12" stopIfTrue="1" operator="equal">
      <formula>0</formula>
    </cfRule>
  </conditionalFormatting>
  <conditionalFormatting sqref="C126">
    <cfRule type="cellIs" dxfId="7" priority="9" stopIfTrue="1" operator="equal">
      <formula>$C125</formula>
    </cfRule>
  </conditionalFormatting>
  <conditionalFormatting sqref="A126:B126">
    <cfRule type="cellIs" dxfId="6" priority="10" stopIfTrue="1" operator="equal">
      <formula>0</formula>
    </cfRule>
  </conditionalFormatting>
  <conditionalFormatting sqref="C127">
    <cfRule type="cellIs" dxfId="5" priority="7" stopIfTrue="1" operator="equal">
      <formula>$C126</formula>
    </cfRule>
  </conditionalFormatting>
  <conditionalFormatting sqref="A127:B127">
    <cfRule type="cellIs" dxfId="4" priority="8" stopIfTrue="1" operator="equal">
      <formula>0</formula>
    </cfRule>
  </conditionalFormatting>
  <conditionalFormatting sqref="C128">
    <cfRule type="cellIs" dxfId="3" priority="5" stopIfTrue="1" operator="equal">
      <formula>$C127</formula>
    </cfRule>
  </conditionalFormatting>
  <conditionalFormatting sqref="A128:B128">
    <cfRule type="cellIs" dxfId="2" priority="6" stopIfTrue="1" operator="equal">
      <formula>0</formula>
    </cfRule>
  </conditionalFormatting>
  <conditionalFormatting sqref="C129">
    <cfRule type="cellIs" dxfId="1" priority="3" stopIfTrue="1" operator="equal">
      <formula>$C128</formula>
    </cfRule>
  </conditionalFormatting>
  <conditionalFormatting sqref="A129:B12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2024-03-19T06:40:42Z</cp:lastPrinted>
  <dcterms:created xsi:type="dcterms:W3CDTF">2016-08-10T10:53:25Z</dcterms:created>
  <dcterms:modified xsi:type="dcterms:W3CDTF">2024-03-19T06:41:10Z</dcterms:modified>
</cp:coreProperties>
</file>